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ulet\Documents\Développement\Recherche\Instant\ida07\tools\"/>
    </mc:Choice>
  </mc:AlternateContent>
  <bookViews>
    <workbookView xWindow="0" yWindow="0" windowWidth="13560" windowHeight="3630"/>
  </bookViews>
  <sheets>
    <sheet name="output" sheetId="1" r:id="rId1"/>
    <sheet name="analysis" sheetId="7" r:id="rId2"/>
  </sheets>
  <definedNames>
    <definedName name="_xlnm._FilterDatabase" localSheetId="0" hidden="1">output!$B$1:$V$1011</definedName>
  </definedNames>
  <calcPr calcId="152511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" i="1" l="1"/>
  <c r="Y1" i="1"/>
  <c r="Y7" i="1"/>
  <c r="V2" i="1"/>
  <c r="Y2" i="1"/>
  <c r="U2" i="1"/>
  <c r="P2" i="1"/>
  <c r="Y3" i="1"/>
  <c r="R2" i="1"/>
  <c r="T2" i="1"/>
  <c r="S2" i="1"/>
  <c r="P681" i="1"/>
  <c r="T681" i="1"/>
  <c r="S681" i="1"/>
  <c r="R681" i="1"/>
  <c r="P955" i="1"/>
  <c r="S955" i="1"/>
  <c r="T955" i="1"/>
  <c r="R955" i="1"/>
  <c r="Q982" i="1"/>
  <c r="U385" i="1"/>
  <c r="Q986" i="1"/>
  <c r="U794" i="1"/>
  <c r="P716" i="1"/>
  <c r="T716" i="1"/>
  <c r="S716" i="1"/>
  <c r="R716" i="1"/>
  <c r="Q551" i="1"/>
  <c r="U377" i="1"/>
  <c r="U463" i="1"/>
  <c r="S963" i="1"/>
  <c r="P963" i="1"/>
  <c r="R963" i="1"/>
  <c r="T963" i="1"/>
  <c r="U910" i="1"/>
  <c r="Q973" i="1"/>
  <c r="Q842" i="1"/>
  <c r="U908" i="1"/>
  <c r="Q877" i="1"/>
  <c r="P464" i="1"/>
  <c r="T464" i="1"/>
  <c r="S464" i="1"/>
  <c r="R464" i="1"/>
  <c r="U265" i="1"/>
  <c r="Q854" i="1"/>
  <c r="U1004" i="1"/>
  <c r="U864" i="1"/>
  <c r="Q378" i="1"/>
  <c r="U784" i="1"/>
  <c r="Q589" i="1"/>
  <c r="P907" i="1"/>
  <c r="T907" i="1"/>
  <c r="R907" i="1"/>
  <c r="S907" i="1"/>
  <c r="R91" i="1"/>
  <c r="T91" i="1"/>
  <c r="S91" i="1"/>
  <c r="P91" i="1"/>
  <c r="R537" i="1"/>
  <c r="S537" i="1"/>
  <c r="P537" i="1"/>
  <c r="T537" i="1"/>
  <c r="Q363" i="1"/>
  <c r="U854" i="1"/>
  <c r="P592" i="1"/>
  <c r="T592" i="1"/>
  <c r="S592" i="1"/>
  <c r="R592" i="1"/>
  <c r="P572" i="1"/>
  <c r="T572" i="1"/>
  <c r="S572" i="1"/>
  <c r="R572" i="1"/>
  <c r="Q713" i="1"/>
  <c r="P453" i="1"/>
  <c r="T453" i="1"/>
  <c r="S453" i="1"/>
  <c r="R453" i="1"/>
  <c r="Q702" i="1"/>
  <c r="U399" i="1"/>
  <c r="S723" i="1"/>
  <c r="P723" i="1"/>
  <c r="R723" i="1"/>
  <c r="T723" i="1"/>
  <c r="U934" i="1"/>
  <c r="R421" i="1"/>
  <c r="S421" i="1"/>
  <c r="P421" i="1"/>
  <c r="T421" i="1"/>
  <c r="U660" i="1"/>
  <c r="Q308" i="1"/>
  <c r="U838" i="1"/>
  <c r="U803" i="1"/>
  <c r="V811" i="1"/>
  <c r="U943" i="1"/>
  <c r="U773" i="1"/>
  <c r="U604" i="1"/>
  <c r="U872" i="1"/>
  <c r="Q422" i="1"/>
  <c r="Q747" i="1"/>
  <c r="Q866" i="1"/>
  <c r="P155" i="1"/>
  <c r="T155" i="1"/>
  <c r="R155" i="1"/>
  <c r="S155" i="1"/>
  <c r="U671" i="1"/>
  <c r="U278" i="1"/>
  <c r="R775" i="1"/>
  <c r="T775" i="1"/>
  <c r="P775" i="1"/>
  <c r="S775" i="1"/>
  <c r="R875" i="1"/>
  <c r="S875" i="1"/>
  <c r="T875" i="1"/>
  <c r="P875" i="1"/>
  <c r="Q921" i="1"/>
  <c r="Q275" i="1"/>
  <c r="U975" i="1"/>
  <c r="R850" i="1"/>
  <c r="S850" i="1"/>
  <c r="P850" i="1"/>
  <c r="T850" i="1"/>
  <c r="Q364" i="1"/>
  <c r="P540" i="1"/>
  <c r="T540" i="1"/>
  <c r="S540" i="1"/>
  <c r="R540" i="1"/>
  <c r="U860" i="1"/>
  <c r="Q841" i="1"/>
  <c r="V814" i="1"/>
  <c r="U895" i="1"/>
  <c r="Q252" i="1"/>
  <c r="T992" i="1"/>
  <c r="P992" i="1"/>
  <c r="R992" i="1"/>
  <c r="S992" i="1"/>
  <c r="S802" i="1"/>
  <c r="R802" i="1"/>
  <c r="T802" i="1"/>
  <c r="P802" i="1"/>
  <c r="T744" i="1"/>
  <c r="P744" i="1"/>
  <c r="R744" i="1"/>
  <c r="S744" i="1"/>
  <c r="Q916" i="1"/>
  <c r="U1011" i="1"/>
  <c r="S812" i="1"/>
  <c r="R812" i="1"/>
  <c r="T812" i="1"/>
  <c r="P812" i="1"/>
  <c r="Q658" i="1"/>
  <c r="U421" i="1"/>
  <c r="Q729" i="1"/>
  <c r="U703" i="1"/>
  <c r="S664" i="1"/>
  <c r="R664" i="1"/>
  <c r="T664" i="1"/>
  <c r="P664" i="1"/>
  <c r="U976" i="1"/>
  <c r="U983" i="1"/>
  <c r="P755" i="1"/>
  <c r="S755" i="1"/>
  <c r="T755" i="1"/>
  <c r="R755" i="1"/>
  <c r="Q792" i="1"/>
  <c r="Q961" i="1"/>
  <c r="Q886" i="1"/>
  <c r="R489" i="1"/>
  <c r="S489" i="1"/>
  <c r="P489" i="1"/>
  <c r="T489" i="1"/>
  <c r="Q881" i="1"/>
  <c r="Q661" i="1"/>
  <c r="Q411" i="1"/>
  <c r="U692" i="1"/>
  <c r="U404" i="1"/>
  <c r="T942" i="1"/>
  <c r="P942" i="1"/>
  <c r="R942" i="1"/>
  <c r="S942" i="1"/>
  <c r="U935" i="1"/>
  <c r="Q1002" i="1"/>
  <c r="U269" i="1"/>
  <c r="V507" i="1"/>
  <c r="R575" i="1"/>
  <c r="P575" i="1"/>
  <c r="S575" i="1"/>
  <c r="T575" i="1"/>
  <c r="U902" i="1"/>
  <c r="R887" i="1"/>
  <c r="T887" i="1"/>
  <c r="P887" i="1"/>
  <c r="S887" i="1"/>
  <c r="U661" i="1"/>
  <c r="Q629" i="1"/>
  <c r="Q784" i="1"/>
  <c r="P675" i="1"/>
  <c r="S675" i="1"/>
  <c r="T675" i="1"/>
  <c r="R675" i="1"/>
  <c r="P495" i="1"/>
  <c r="R495" i="1"/>
  <c r="T495" i="1"/>
  <c r="S495" i="1"/>
  <c r="Q526" i="1"/>
  <c r="V713" i="1"/>
  <c r="U456" i="1"/>
  <c r="Q868" i="1"/>
  <c r="P810" i="1"/>
  <c r="T810" i="1"/>
  <c r="S810" i="1"/>
  <c r="R810" i="1"/>
  <c r="Q938" i="1"/>
  <c r="U744" i="1"/>
  <c r="Q9" i="1"/>
  <c r="S876" i="1"/>
  <c r="R876" i="1"/>
  <c r="T876" i="1"/>
  <c r="P876" i="1"/>
  <c r="Q128" i="1"/>
  <c r="T823" i="1"/>
  <c r="P823" i="1"/>
  <c r="R823" i="1"/>
  <c r="S823" i="1"/>
  <c r="P971" i="1"/>
  <c r="S971" i="1"/>
  <c r="R971" i="1"/>
  <c r="T971" i="1"/>
  <c r="P465" i="1"/>
  <c r="T465" i="1"/>
  <c r="S465" i="1"/>
  <c r="R465" i="1"/>
  <c r="P228" i="1"/>
  <c r="T228" i="1"/>
  <c r="S228" i="1"/>
  <c r="R228" i="1"/>
  <c r="Q777" i="1"/>
  <c r="S954" i="1"/>
  <c r="R954" i="1"/>
  <c r="T954" i="1"/>
  <c r="P954" i="1"/>
  <c r="Q944" i="1"/>
  <c r="Q893" i="1"/>
  <c r="P855" i="1"/>
  <c r="R855" i="1"/>
  <c r="S855" i="1"/>
  <c r="T855" i="1"/>
  <c r="U855" i="1"/>
  <c r="U94" i="1"/>
  <c r="Q897" i="1"/>
  <c r="U603" i="1"/>
  <c r="S932" i="1"/>
  <c r="R932" i="1"/>
  <c r="T932" i="1"/>
  <c r="P932" i="1"/>
  <c r="Q701" i="1"/>
  <c r="U146" i="1"/>
  <c r="Q1010" i="1"/>
  <c r="P884" i="1"/>
  <c r="T884" i="1"/>
  <c r="S884" i="1"/>
  <c r="R884" i="1"/>
  <c r="Q678" i="1"/>
  <c r="U517" i="1"/>
  <c r="R314" i="1"/>
  <c r="S314" i="1"/>
  <c r="P314" i="1"/>
  <c r="T314" i="1"/>
  <c r="S866" i="1"/>
  <c r="R866" i="1"/>
  <c r="T866" i="1"/>
  <c r="P866" i="1"/>
  <c r="T177" i="1"/>
  <c r="P177" i="1"/>
  <c r="R177" i="1"/>
  <c r="S177" i="1"/>
  <c r="V608" i="1"/>
  <c r="Q521" i="1"/>
  <c r="R289" i="1"/>
  <c r="S289" i="1"/>
  <c r="P289" i="1"/>
  <c r="T289" i="1"/>
  <c r="Q757" i="1"/>
  <c r="Q706" i="1"/>
  <c r="Q397" i="1"/>
  <c r="U187" i="1"/>
  <c r="R56" i="1"/>
  <c r="S56" i="1"/>
  <c r="P56" i="1"/>
  <c r="T56" i="1"/>
  <c r="Q882" i="1"/>
  <c r="Q597" i="1"/>
  <c r="U475" i="1"/>
  <c r="U477" i="1"/>
  <c r="P280" i="1"/>
  <c r="T280" i="1"/>
  <c r="S280" i="1"/>
  <c r="R280" i="1"/>
  <c r="U545" i="1"/>
  <c r="U451" i="1"/>
  <c r="U673" i="1"/>
  <c r="U808" i="1"/>
  <c r="S880" i="1"/>
  <c r="R880" i="1"/>
  <c r="T880" i="1"/>
  <c r="P880" i="1"/>
  <c r="Q976" i="1"/>
  <c r="Q571" i="1"/>
  <c r="U415" i="1"/>
  <c r="Q667" i="1"/>
  <c r="Q669" i="1"/>
  <c r="T890" i="1"/>
  <c r="P890" i="1"/>
  <c r="R890" i="1"/>
  <c r="S890" i="1"/>
  <c r="U890" i="1"/>
  <c r="Q594" i="1"/>
  <c r="P680" i="1"/>
  <c r="T680" i="1"/>
  <c r="S680" i="1"/>
  <c r="R680" i="1"/>
  <c r="U130" i="1"/>
  <c r="U253" i="1"/>
  <c r="U959" i="1"/>
  <c r="U242" i="1"/>
  <c r="U685" i="1"/>
  <c r="P400" i="1"/>
  <c r="T400" i="1"/>
  <c r="S400" i="1"/>
  <c r="R400" i="1"/>
  <c r="U970" i="1"/>
  <c r="Q898" i="1"/>
  <c r="Q606" i="1"/>
  <c r="R780" i="1"/>
  <c r="S780" i="1"/>
  <c r="P780" i="1"/>
  <c r="T780" i="1"/>
  <c r="U878" i="1"/>
  <c r="S704" i="1"/>
  <c r="R704" i="1"/>
  <c r="T704" i="1"/>
  <c r="P704" i="1"/>
  <c r="S607" i="1"/>
  <c r="T607" i="1"/>
  <c r="P607" i="1"/>
  <c r="R607" i="1"/>
  <c r="R874" i="1"/>
  <c r="S874" i="1"/>
  <c r="P874" i="1"/>
  <c r="T874" i="1"/>
  <c r="U552" i="1"/>
  <c r="P424" i="1"/>
  <c r="T424" i="1"/>
  <c r="S424" i="1"/>
  <c r="R424" i="1"/>
  <c r="R697" i="1"/>
  <c r="S697" i="1"/>
  <c r="P697" i="1"/>
  <c r="T697" i="1"/>
  <c r="Q486" i="1"/>
  <c r="Q240" i="1"/>
  <c r="U899" i="1"/>
  <c r="U846" i="1"/>
  <c r="P54" i="1"/>
  <c r="T54" i="1"/>
  <c r="S54" i="1"/>
  <c r="R54" i="1"/>
  <c r="U5" i="1"/>
  <c r="Q833" i="1"/>
  <c r="P944" i="1"/>
  <c r="T944" i="1"/>
  <c r="S944" i="1"/>
  <c r="R944" i="1"/>
  <c r="S599" i="1"/>
  <c r="R599" i="1"/>
  <c r="T599" i="1"/>
  <c r="P599" i="1"/>
  <c r="Q870" i="1"/>
  <c r="P852" i="1"/>
  <c r="T852" i="1"/>
  <c r="S852" i="1"/>
  <c r="R852" i="1"/>
  <c r="U708" i="1"/>
  <c r="Q566" i="1"/>
  <c r="Q259" i="1"/>
  <c r="Q800" i="1"/>
  <c r="T751" i="1"/>
  <c r="S751" i="1"/>
  <c r="R751" i="1"/>
  <c r="P751" i="1"/>
  <c r="R604" i="1"/>
  <c r="S604" i="1"/>
  <c r="P604" i="1"/>
  <c r="T604" i="1"/>
  <c r="Q984" i="1"/>
  <c r="Q85" i="1"/>
  <c r="U723" i="1"/>
  <c r="U557" i="1"/>
  <c r="U324" i="1"/>
  <c r="P677" i="1"/>
  <c r="T677" i="1"/>
  <c r="S677" i="1"/>
  <c r="R677" i="1"/>
  <c r="S433" i="1"/>
  <c r="R433" i="1"/>
  <c r="T433" i="1"/>
  <c r="P433" i="1"/>
  <c r="U417" i="1"/>
  <c r="Q993" i="1"/>
  <c r="Q238" i="1"/>
  <c r="Q485" i="1"/>
  <c r="Q380" i="1"/>
  <c r="U90" i="1"/>
  <c r="Q290" i="1"/>
  <c r="U520" i="1"/>
  <c r="T931" i="1"/>
  <c r="R931" i="1"/>
  <c r="S931" i="1"/>
  <c r="P931" i="1"/>
  <c r="V612" i="1"/>
  <c r="U765" i="1"/>
  <c r="Q501" i="1"/>
  <c r="S330" i="1"/>
  <c r="R330" i="1"/>
  <c r="T330" i="1"/>
  <c r="P330" i="1"/>
  <c r="U356" i="1"/>
  <c r="S577" i="1"/>
  <c r="R577" i="1"/>
  <c r="T577" i="1"/>
  <c r="P577" i="1"/>
  <c r="S292" i="1"/>
  <c r="R292" i="1"/>
  <c r="T292" i="1"/>
  <c r="P292" i="1"/>
  <c r="S193" i="1"/>
  <c r="R193" i="1"/>
  <c r="T193" i="1"/>
  <c r="P193" i="1"/>
  <c r="Q103" i="1"/>
  <c r="Q825" i="1"/>
  <c r="Q912" i="1"/>
  <c r="U488" i="1"/>
  <c r="S285" i="1"/>
  <c r="R285" i="1"/>
  <c r="T285" i="1"/>
  <c r="P285" i="1"/>
  <c r="U281" i="1"/>
  <c r="Q206" i="1"/>
  <c r="U491" i="1"/>
  <c r="Q443" i="1"/>
  <c r="Q946" i="1"/>
  <c r="Q631" i="1"/>
  <c r="Q268" i="1"/>
  <c r="U636" i="1"/>
  <c r="Q291" i="1"/>
  <c r="Q994" i="1"/>
  <c r="U241" i="1"/>
  <c r="U986" i="1"/>
  <c r="Q311" i="1"/>
  <c r="Q623" i="1"/>
  <c r="U894" i="1"/>
  <c r="Q766" i="1"/>
  <c r="P600" i="1"/>
  <c r="T600" i="1"/>
  <c r="S600" i="1"/>
  <c r="R600" i="1"/>
  <c r="S222" i="1"/>
  <c r="R222" i="1"/>
  <c r="T222" i="1"/>
  <c r="P222" i="1"/>
  <c r="T595" i="1"/>
  <c r="R595" i="1"/>
  <c r="S595" i="1"/>
  <c r="P595" i="1"/>
  <c r="R123" i="1"/>
  <c r="S123" i="1"/>
  <c r="T123" i="1"/>
  <c r="P123" i="1"/>
  <c r="U445" i="1"/>
  <c r="R43" i="1"/>
  <c r="T43" i="1"/>
  <c r="S43" i="1"/>
  <c r="P43" i="1"/>
  <c r="U1007" i="1"/>
  <c r="S437" i="1"/>
  <c r="R437" i="1"/>
  <c r="T437" i="1"/>
  <c r="P437" i="1"/>
  <c r="Q41" i="1"/>
  <c r="U806" i="1"/>
  <c r="S903" i="1"/>
  <c r="T903" i="1"/>
  <c r="R903" i="1"/>
  <c r="P903" i="1"/>
  <c r="R611" i="1"/>
  <c r="T611" i="1"/>
  <c r="P611" i="1"/>
  <c r="S611" i="1"/>
  <c r="U1006" i="1"/>
  <c r="T190" i="1"/>
  <c r="P190" i="1"/>
  <c r="R190" i="1"/>
  <c r="S190" i="1"/>
  <c r="Q477" i="1"/>
  <c r="T246" i="1"/>
  <c r="P246" i="1"/>
  <c r="R246" i="1"/>
  <c r="S246" i="1"/>
  <c r="Q537" i="1"/>
  <c r="S858" i="1"/>
  <c r="R858" i="1"/>
  <c r="T858" i="1"/>
  <c r="P858" i="1"/>
  <c r="Q858" i="1"/>
  <c r="T432" i="1"/>
  <c r="P432" i="1"/>
  <c r="R432" i="1"/>
  <c r="S432" i="1"/>
  <c r="Q906" i="1"/>
  <c r="U485" i="1"/>
  <c r="Q968" i="1"/>
  <c r="S139" i="1"/>
  <c r="P139" i="1"/>
  <c r="T139" i="1"/>
  <c r="R139" i="1"/>
  <c r="Q996" i="1"/>
  <c r="T803" i="1"/>
  <c r="R803" i="1"/>
  <c r="S803" i="1"/>
  <c r="P803" i="1"/>
  <c r="U819" i="1"/>
  <c r="P645" i="1"/>
  <c r="T645" i="1"/>
  <c r="S645" i="1"/>
  <c r="R645" i="1"/>
  <c r="Q900" i="1"/>
  <c r="Q774" i="1"/>
  <c r="Q607" i="1"/>
  <c r="U237" i="1"/>
  <c r="P250" i="1"/>
  <c r="T250" i="1"/>
  <c r="S250" i="1"/>
  <c r="R250" i="1"/>
  <c r="U504" i="1"/>
  <c r="U954" i="1"/>
  <c r="T892" i="1"/>
  <c r="P892" i="1"/>
  <c r="R892" i="1"/>
  <c r="S892" i="1"/>
  <c r="U824" i="1"/>
  <c r="V508" i="1"/>
  <c r="R225" i="1"/>
  <c r="S225" i="1"/>
  <c r="P225" i="1"/>
  <c r="T225" i="1"/>
  <c r="T1002" i="1"/>
  <c r="P1002" i="1"/>
  <c r="R1002" i="1"/>
  <c r="S1002" i="1"/>
  <c r="U815" i="1"/>
  <c r="Q578" i="1"/>
  <c r="U310" i="1"/>
  <c r="U988" i="1"/>
  <c r="T926" i="1"/>
  <c r="P926" i="1"/>
  <c r="R926" i="1"/>
  <c r="S926" i="1"/>
  <c r="Q763" i="1"/>
  <c r="P864" i="1"/>
  <c r="T864" i="1"/>
  <c r="S864" i="1"/>
  <c r="R864" i="1"/>
  <c r="U424" i="1"/>
  <c r="T560" i="1"/>
  <c r="P560" i="1"/>
  <c r="R560" i="1"/>
  <c r="S560" i="1"/>
  <c r="R325" i="1"/>
  <c r="S325" i="1"/>
  <c r="P325" i="1"/>
  <c r="T325" i="1"/>
  <c r="Q642" i="1"/>
  <c r="Q559" i="1"/>
  <c r="U321" i="1"/>
  <c r="P284" i="1"/>
  <c r="T284" i="1"/>
  <c r="S284" i="1"/>
  <c r="R284" i="1"/>
  <c r="Q95" i="1"/>
  <c r="T910" i="1"/>
  <c r="P910" i="1"/>
  <c r="R910" i="1"/>
  <c r="S910" i="1"/>
  <c r="Q553" i="1"/>
  <c r="Q555" i="1"/>
  <c r="Q455" i="1"/>
  <c r="T456" i="1"/>
  <c r="P456" i="1"/>
  <c r="R456" i="1"/>
  <c r="S456" i="1"/>
  <c r="T488" i="1"/>
  <c r="P488" i="1"/>
  <c r="R488" i="1"/>
  <c r="S488" i="1"/>
  <c r="S298" i="1"/>
  <c r="R298" i="1"/>
  <c r="T298" i="1"/>
  <c r="P298" i="1"/>
  <c r="U749" i="1"/>
  <c r="Q922" i="1"/>
  <c r="U922" i="1"/>
  <c r="U280" i="1"/>
  <c r="Q282" i="1"/>
  <c r="Q185" i="1"/>
  <c r="Q952" i="1"/>
  <c r="Q836" i="1"/>
  <c r="S898" i="1"/>
  <c r="R898" i="1"/>
  <c r="T898" i="1"/>
  <c r="P898" i="1"/>
  <c r="T688" i="1"/>
  <c r="P688" i="1"/>
  <c r="R688" i="1"/>
  <c r="S688" i="1"/>
  <c r="U771" i="1"/>
  <c r="U523" i="1"/>
  <c r="Q605" i="1"/>
  <c r="Q905" i="1"/>
  <c r="Q742" i="1"/>
  <c r="T919" i="1"/>
  <c r="P919" i="1"/>
  <c r="R919" i="1"/>
  <c r="S919" i="1"/>
  <c r="Q573" i="1"/>
  <c r="Q998" i="1"/>
  <c r="R739" i="1"/>
  <c r="T739" i="1"/>
  <c r="P739" i="1"/>
  <c r="S739" i="1"/>
  <c r="P257" i="1"/>
  <c r="T257" i="1"/>
  <c r="S257" i="1"/>
  <c r="R257" i="1"/>
  <c r="Q279" i="1"/>
  <c r="Q274" i="1"/>
  <c r="T782" i="1"/>
  <c r="P782" i="1"/>
  <c r="R782" i="1"/>
  <c r="S782" i="1"/>
  <c r="T487" i="1"/>
  <c r="S487" i="1"/>
  <c r="P487" i="1"/>
  <c r="R487" i="1"/>
  <c r="T403" i="1"/>
  <c r="R403" i="1"/>
  <c r="S403" i="1"/>
  <c r="P403" i="1"/>
  <c r="U194" i="1"/>
  <c r="T467" i="1"/>
  <c r="R467" i="1"/>
  <c r="S467" i="1"/>
  <c r="P467" i="1"/>
  <c r="S382" i="1"/>
  <c r="R382" i="1"/>
  <c r="T382" i="1"/>
  <c r="P382" i="1"/>
  <c r="U165" i="1"/>
  <c r="Q816" i="1"/>
  <c r="P709" i="1"/>
  <c r="T709" i="1"/>
  <c r="S709" i="1"/>
  <c r="R709" i="1"/>
  <c r="U709" i="1"/>
  <c r="S349" i="1"/>
  <c r="R349" i="1"/>
  <c r="T349" i="1"/>
  <c r="P349" i="1"/>
  <c r="T543" i="1"/>
  <c r="S543" i="1"/>
  <c r="R543" i="1"/>
  <c r="P543" i="1"/>
  <c r="U951" i="1"/>
  <c r="Q613" i="1"/>
  <c r="P791" i="1"/>
  <c r="T791" i="1"/>
  <c r="S791" i="1"/>
  <c r="R791" i="1"/>
  <c r="U376" i="1"/>
  <c r="U887" i="1"/>
  <c r="Q591" i="1"/>
  <c r="V204" i="1"/>
  <c r="Q431" i="1"/>
  <c r="Q211" i="1"/>
  <c r="U871" i="1"/>
  <c r="Q734" i="1"/>
  <c r="Q699" i="1"/>
  <c r="U776" i="1"/>
  <c r="Q352" i="1"/>
  <c r="U539" i="1"/>
  <c r="S914" i="1"/>
  <c r="R914" i="1"/>
  <c r="T914" i="1"/>
  <c r="P914" i="1"/>
  <c r="S627" i="1"/>
  <c r="P627" i="1"/>
  <c r="R627" i="1"/>
  <c r="T627" i="1"/>
  <c r="U657" i="1"/>
  <c r="Q491" i="1"/>
  <c r="S788" i="1"/>
  <c r="R788" i="1"/>
  <c r="T788" i="1"/>
  <c r="P788" i="1"/>
  <c r="U561" i="1"/>
  <c r="Q788" i="1"/>
  <c r="Q562" i="1"/>
  <c r="U370" i="1"/>
  <c r="Q258" i="1"/>
  <c r="S163" i="1"/>
  <c r="P163" i="1"/>
  <c r="R163" i="1"/>
  <c r="T163" i="1"/>
  <c r="Q617" i="1"/>
  <c r="Q473" i="1"/>
  <c r="U691" i="1"/>
  <c r="U346" i="1"/>
  <c r="Q909" i="1"/>
  <c r="T908" i="1"/>
  <c r="P908" i="1"/>
  <c r="R908" i="1"/>
  <c r="S908" i="1"/>
  <c r="U619" i="1"/>
  <c r="R691" i="1"/>
  <c r="T691" i="1"/>
  <c r="P691" i="1"/>
  <c r="S691" i="1"/>
  <c r="Q741" i="1"/>
  <c r="U876" i="1"/>
  <c r="T939" i="1"/>
  <c r="R939" i="1"/>
  <c r="P939" i="1"/>
  <c r="S939" i="1"/>
  <c r="Q793" i="1"/>
  <c r="U814" i="1"/>
  <c r="R743" i="1"/>
  <c r="S743" i="1"/>
  <c r="P743" i="1"/>
  <c r="T743" i="1"/>
  <c r="Q466" i="1"/>
  <c r="S576" i="1"/>
  <c r="R576" i="1"/>
  <c r="T576" i="1"/>
  <c r="P576" i="1"/>
  <c r="V305" i="1"/>
  <c r="Q168" i="1"/>
  <c r="R99" i="1"/>
  <c r="P99" i="1"/>
  <c r="T99" i="1"/>
  <c r="S99" i="1"/>
  <c r="U493" i="1"/>
  <c r="U848" i="1"/>
  <c r="V911" i="1"/>
  <c r="R786" i="1"/>
  <c r="S786" i="1"/>
  <c r="P786" i="1"/>
  <c r="T786" i="1"/>
  <c r="R705" i="1"/>
  <c r="S705" i="1"/>
  <c r="P705" i="1"/>
  <c r="T705" i="1"/>
  <c r="U556" i="1"/>
  <c r="Q539" i="1"/>
  <c r="Q256" i="1"/>
  <c r="U159" i="1"/>
  <c r="U919" i="1"/>
  <c r="S745" i="1"/>
  <c r="R745" i="1"/>
  <c r="T745" i="1"/>
  <c r="P745" i="1"/>
  <c r="Q857" i="1"/>
  <c r="S472" i="1"/>
  <c r="R472" i="1"/>
  <c r="T472" i="1"/>
  <c r="P472" i="1"/>
  <c r="Q717" i="1"/>
  <c r="U580" i="1"/>
  <c r="U389" i="1"/>
  <c r="U276" i="1"/>
  <c r="Q99" i="1"/>
  <c r="U55" i="1"/>
  <c r="Q687" i="1"/>
  <c r="Q438" i="1"/>
  <c r="U984" i="1"/>
  <c r="R891" i="1"/>
  <c r="T891" i="1"/>
  <c r="S891" i="1"/>
  <c r="P891" i="1"/>
  <c r="Q932" i="1"/>
  <c r="U1000" i="1"/>
  <c r="U924" i="1"/>
  <c r="Q457" i="1"/>
  <c r="Q427" i="1"/>
  <c r="R928" i="1"/>
  <c r="S928" i="1"/>
  <c r="P928" i="1"/>
  <c r="T928" i="1"/>
  <c r="Q928" i="1"/>
  <c r="Q695" i="1"/>
  <c r="U689" i="1"/>
  <c r="P524" i="1"/>
  <c r="T524" i="1"/>
  <c r="S524" i="1"/>
  <c r="R524" i="1"/>
  <c r="U440" i="1"/>
  <c r="U563" i="1"/>
  <c r="U342" i="1"/>
  <c r="P134" i="1"/>
  <c r="T134" i="1"/>
  <c r="S134" i="1"/>
  <c r="R134" i="1"/>
  <c r="Q423" i="1"/>
  <c r="Q316" i="1"/>
  <c r="U216" i="1"/>
  <c r="U531" i="1"/>
  <c r="U125" i="1"/>
  <c r="T78" i="1"/>
  <c r="P78" i="1"/>
  <c r="R78" i="1"/>
  <c r="S78" i="1"/>
  <c r="Q822" i="1"/>
  <c r="U669" i="1"/>
  <c r="U918" i="1"/>
  <c r="S794" i="1"/>
  <c r="R794" i="1"/>
  <c r="T794" i="1"/>
  <c r="P794" i="1"/>
  <c r="U381" i="1"/>
  <c r="R720" i="1"/>
  <c r="S720" i="1"/>
  <c r="P720" i="1"/>
  <c r="T720" i="1"/>
  <c r="P455" i="1"/>
  <c r="R455" i="1"/>
  <c r="S455" i="1"/>
  <c r="T455" i="1"/>
  <c r="U620" i="1"/>
  <c r="Q454" i="1"/>
  <c r="T365" i="1"/>
  <c r="P365" i="1"/>
  <c r="R365" i="1"/>
  <c r="S365" i="1"/>
  <c r="Q804" i="1"/>
  <c r="P820" i="1"/>
  <c r="T820" i="1"/>
  <c r="S820" i="1"/>
  <c r="R820" i="1"/>
  <c r="Q212" i="1"/>
  <c r="Q856" i="1"/>
  <c r="U733" i="1"/>
  <c r="R561" i="1"/>
  <c r="S561" i="1"/>
  <c r="P561" i="1"/>
  <c r="T561" i="1"/>
  <c r="U792" i="1"/>
  <c r="Q920" i="1"/>
  <c r="S583" i="1"/>
  <c r="T583" i="1"/>
  <c r="R583" i="1"/>
  <c r="P583" i="1"/>
  <c r="Q469" i="1"/>
  <c r="P385" i="1"/>
  <c r="T385" i="1"/>
  <c r="S385" i="1"/>
  <c r="R385" i="1"/>
  <c r="U272" i="1"/>
  <c r="P712" i="1"/>
  <c r="T712" i="1"/>
  <c r="S712" i="1"/>
  <c r="R712" i="1"/>
  <c r="U46" i="1"/>
  <c r="U940" i="1"/>
  <c r="P814" i="1"/>
  <c r="T814" i="1"/>
  <c r="S814" i="1"/>
  <c r="R814" i="1"/>
  <c r="R508" i="1"/>
  <c r="S508" i="1"/>
  <c r="P508" i="1"/>
  <c r="T508" i="1"/>
  <c r="S324" i="1"/>
  <c r="R324" i="1"/>
  <c r="T324" i="1"/>
  <c r="P324" i="1"/>
  <c r="S915" i="1"/>
  <c r="P915" i="1"/>
  <c r="R915" i="1"/>
  <c r="T915" i="1"/>
  <c r="R995" i="1"/>
  <c r="T995" i="1"/>
  <c r="P995" i="1"/>
  <c r="S995" i="1"/>
  <c r="U995" i="1"/>
  <c r="R735" i="1"/>
  <c r="P735" i="1"/>
  <c r="S735" i="1"/>
  <c r="T735" i="1"/>
  <c r="Q450" i="1"/>
  <c r="U735" i="1"/>
  <c r="S569" i="1"/>
  <c r="R569" i="1"/>
  <c r="T569" i="1"/>
  <c r="P569" i="1"/>
  <c r="U568" i="1"/>
  <c r="U246" i="1"/>
  <c r="R245" i="1"/>
  <c r="S245" i="1"/>
  <c r="P245" i="1"/>
  <c r="T245" i="1"/>
  <c r="T392" i="1"/>
  <c r="P392" i="1"/>
  <c r="R392" i="1"/>
  <c r="S392" i="1"/>
  <c r="V709" i="1"/>
  <c r="Q781" i="1"/>
  <c r="P615" i="1"/>
  <c r="S615" i="1"/>
  <c r="T615" i="1"/>
  <c r="R615" i="1"/>
  <c r="P449" i="1"/>
  <c r="T449" i="1"/>
  <c r="S449" i="1"/>
  <c r="R449" i="1"/>
  <c r="T767" i="1"/>
  <c r="S767" i="1"/>
  <c r="R767" i="1"/>
  <c r="P767" i="1"/>
  <c r="S1006" i="1"/>
  <c r="R1006" i="1"/>
  <c r="T1006" i="1"/>
  <c r="P1006" i="1"/>
  <c r="U479" i="1"/>
  <c r="Q583" i="1"/>
  <c r="Q362" i="1"/>
  <c r="Q693" i="1"/>
  <c r="Q694" i="1"/>
  <c r="T996" i="1"/>
  <c r="P996" i="1"/>
  <c r="R996" i="1"/>
  <c r="S996" i="1"/>
  <c r="U453" i="1"/>
  <c r="P362" i="1"/>
  <c r="T362" i="1"/>
  <c r="S362" i="1"/>
  <c r="R362" i="1"/>
  <c r="U628" i="1"/>
  <c r="Q590" i="1"/>
  <c r="V409" i="1"/>
  <c r="R639" i="1"/>
  <c r="P639" i="1"/>
  <c r="S639" i="1"/>
  <c r="T639" i="1"/>
  <c r="R473" i="1"/>
  <c r="S473" i="1"/>
  <c r="P473" i="1"/>
  <c r="T473" i="1"/>
  <c r="U304" i="1"/>
  <c r="U555" i="1"/>
  <c r="T389" i="1"/>
  <c r="P389" i="1"/>
  <c r="R389" i="1"/>
  <c r="S389" i="1"/>
  <c r="U388" i="1"/>
  <c r="Q115" i="1"/>
  <c r="Q957" i="1"/>
  <c r="U830" i="1"/>
  <c r="T333" i="1"/>
  <c r="P333" i="1"/>
  <c r="R333" i="1"/>
  <c r="S333" i="1"/>
  <c r="Q683" i="1"/>
  <c r="P816" i="1"/>
  <c r="T816" i="1"/>
  <c r="S816" i="1"/>
  <c r="R816" i="1"/>
  <c r="U579" i="1"/>
  <c r="U972" i="1"/>
  <c r="U779" i="1"/>
  <c r="U696" i="1"/>
  <c r="R613" i="1"/>
  <c r="S613" i="1"/>
  <c r="P613" i="1"/>
  <c r="T613" i="1"/>
  <c r="U447" i="1"/>
  <c r="U111" i="1"/>
  <c r="U529" i="1"/>
  <c r="Q52" i="1"/>
  <c r="S244" i="1"/>
  <c r="R244" i="1"/>
  <c r="T244" i="1"/>
  <c r="P244" i="1"/>
  <c r="S28" i="1"/>
  <c r="R28" i="1"/>
  <c r="T28" i="1"/>
  <c r="P28" i="1"/>
  <c r="Q11" i="1"/>
  <c r="U741" i="1"/>
  <c r="Q904" i="1"/>
  <c r="T990" i="1"/>
  <c r="P990" i="1"/>
  <c r="R990" i="1"/>
  <c r="S990" i="1"/>
  <c r="S804" i="1"/>
  <c r="R804" i="1"/>
  <c r="T804" i="1"/>
  <c r="P804" i="1"/>
  <c r="U593" i="1"/>
  <c r="S425" i="1"/>
  <c r="R425" i="1"/>
  <c r="T425" i="1"/>
  <c r="P425" i="1"/>
  <c r="T979" i="1"/>
  <c r="R979" i="1"/>
  <c r="S979" i="1"/>
  <c r="P979" i="1"/>
  <c r="U595" i="1"/>
  <c r="S828" i="1"/>
  <c r="R828" i="1"/>
  <c r="T828" i="1"/>
  <c r="P828" i="1"/>
  <c r="Q677" i="1"/>
  <c r="Q286" i="1"/>
  <c r="U527" i="1"/>
  <c r="S960" i="1"/>
  <c r="R960" i="1"/>
  <c r="T960" i="1"/>
  <c r="P960" i="1"/>
  <c r="U835" i="1"/>
  <c r="U960" i="1"/>
  <c r="Q343" i="1"/>
  <c r="U707" i="1"/>
  <c r="U655" i="1"/>
  <c r="Q489" i="1"/>
  <c r="U405" i="1"/>
  <c r="S551" i="1"/>
  <c r="R551" i="1"/>
  <c r="T551" i="1"/>
  <c r="P551" i="1"/>
  <c r="R753" i="1"/>
  <c r="S753" i="1"/>
  <c r="P753" i="1"/>
  <c r="T753" i="1"/>
  <c r="U587" i="1"/>
  <c r="U856" i="1"/>
  <c r="T169" i="1"/>
  <c r="P169" i="1"/>
  <c r="R169" i="1"/>
  <c r="S169" i="1"/>
  <c r="R98" i="1"/>
  <c r="S98" i="1"/>
  <c r="P98" i="1"/>
  <c r="T98" i="1"/>
  <c r="T1003" i="1"/>
  <c r="P1003" i="1"/>
  <c r="S1003" i="1"/>
  <c r="R1003" i="1"/>
  <c r="U584" i="1"/>
  <c r="Q745" i="1"/>
  <c r="Q386" i="1"/>
  <c r="R102" i="1"/>
  <c r="S102" i="1"/>
  <c r="P102" i="1"/>
  <c r="T102" i="1"/>
  <c r="U867" i="1"/>
  <c r="Q626" i="1"/>
  <c r="T460" i="1"/>
  <c r="P460" i="1"/>
  <c r="R460" i="1"/>
  <c r="S460" i="1"/>
  <c r="U625" i="1"/>
  <c r="U459" i="1"/>
  <c r="P373" i="1"/>
  <c r="T373" i="1"/>
  <c r="S373" i="1"/>
  <c r="R373" i="1"/>
  <c r="P260" i="1"/>
  <c r="T260" i="1"/>
  <c r="S260" i="1"/>
  <c r="R260" i="1"/>
  <c r="Q889" i="1"/>
  <c r="U499" i="1"/>
  <c r="P593" i="1"/>
  <c r="T593" i="1"/>
  <c r="S593" i="1"/>
  <c r="R593" i="1"/>
  <c r="P209" i="1"/>
  <c r="T209" i="1"/>
  <c r="S209" i="1"/>
  <c r="R209" i="1"/>
  <c r="P922" i="1"/>
  <c r="T922" i="1"/>
  <c r="S922" i="1"/>
  <c r="R922" i="1"/>
  <c r="U515" i="1"/>
  <c r="R839" i="1"/>
  <c r="T839" i="1"/>
  <c r="P839" i="1"/>
  <c r="S839" i="1"/>
  <c r="Q874" i="1"/>
  <c r="U37" i="1"/>
  <c r="U999" i="1"/>
  <c r="Q461" i="1"/>
  <c r="Q574" i="1"/>
  <c r="U374" i="1"/>
  <c r="U95" i="1"/>
  <c r="R300" i="1"/>
  <c r="S300" i="1"/>
  <c r="P300" i="1"/>
  <c r="T300" i="1"/>
  <c r="Q1008" i="1"/>
  <c r="U428" i="1"/>
  <c r="Q224" i="1"/>
  <c r="Q722" i="1"/>
  <c r="Q247" i="1"/>
  <c r="Q962" i="1"/>
  <c r="U609" i="1"/>
  <c r="T980" i="1"/>
  <c r="P980" i="1"/>
  <c r="R980" i="1"/>
  <c r="S980" i="1"/>
  <c r="Q462" i="1"/>
  <c r="Q970" i="1"/>
  <c r="U783" i="1"/>
  <c r="U701" i="1"/>
  <c r="U549" i="1"/>
  <c r="R268" i="1"/>
  <c r="S268" i="1"/>
  <c r="P268" i="1"/>
  <c r="T268" i="1"/>
  <c r="U452" i="1"/>
  <c r="T93" i="1"/>
  <c r="P93" i="1"/>
  <c r="R93" i="1"/>
  <c r="S93" i="1"/>
  <c r="Q251" i="1"/>
  <c r="S50" i="1"/>
  <c r="R50" i="1"/>
  <c r="T50" i="1"/>
  <c r="P50" i="1"/>
  <c r="T862" i="1"/>
  <c r="P862" i="1"/>
  <c r="R862" i="1"/>
  <c r="S862" i="1"/>
  <c r="U760" i="1"/>
  <c r="U879" i="1"/>
  <c r="R1004" i="1"/>
  <c r="S1004" i="1"/>
  <c r="P1004" i="1"/>
  <c r="T1004" i="1"/>
  <c r="U591" i="1"/>
  <c r="Q817" i="1"/>
  <c r="U639" i="1"/>
  <c r="T640" i="1"/>
  <c r="P640" i="1"/>
  <c r="R640" i="1"/>
  <c r="S640" i="1"/>
  <c r="S497" i="1"/>
  <c r="R497" i="1"/>
  <c r="T497" i="1"/>
  <c r="P497" i="1"/>
  <c r="Q413" i="1"/>
  <c r="Q276" i="1"/>
  <c r="U208" i="1"/>
  <c r="P956" i="1"/>
  <c r="T956" i="1"/>
  <c r="S956" i="1"/>
  <c r="R956" i="1"/>
  <c r="Q941" i="1"/>
  <c r="Q888" i="1"/>
  <c r="U888" i="1"/>
  <c r="T826" i="1"/>
  <c r="P826" i="1"/>
  <c r="R826" i="1"/>
  <c r="S826" i="1"/>
  <c r="U509" i="1"/>
  <c r="U413" i="1"/>
  <c r="V509" i="1"/>
  <c r="U412" i="1"/>
  <c r="V309" i="1"/>
  <c r="T220" i="1"/>
  <c r="P220" i="1"/>
  <c r="R220" i="1"/>
  <c r="S220" i="1"/>
  <c r="U790" i="1"/>
  <c r="Q1009" i="1"/>
  <c r="R938" i="1"/>
  <c r="S938" i="1"/>
  <c r="P938" i="1"/>
  <c r="T938" i="1"/>
  <c r="S629" i="1"/>
  <c r="R629" i="1"/>
  <c r="T629" i="1"/>
  <c r="P629" i="1"/>
  <c r="Q671" i="1"/>
  <c r="P505" i="1"/>
  <c r="T505" i="1"/>
  <c r="S505" i="1"/>
  <c r="R505" i="1"/>
  <c r="Q679" i="1"/>
  <c r="Q421" i="1"/>
  <c r="P277" i="1"/>
  <c r="T277" i="1"/>
  <c r="S277" i="1"/>
  <c r="R277" i="1"/>
  <c r="T851" i="1"/>
  <c r="R851" i="1"/>
  <c r="S851" i="1"/>
  <c r="P851" i="1"/>
  <c r="Q582" i="1"/>
  <c r="U724" i="1"/>
  <c r="Q865" i="1"/>
  <c r="U725" i="1"/>
  <c r="T559" i="1"/>
  <c r="S559" i="1"/>
  <c r="R559" i="1"/>
  <c r="P559" i="1"/>
  <c r="P665" i="1"/>
  <c r="T665" i="1"/>
  <c r="S665" i="1"/>
  <c r="R665" i="1"/>
  <c r="Q415" i="1"/>
  <c r="U313" i="1"/>
  <c r="Q74" i="1"/>
  <c r="S967" i="1"/>
  <c r="R967" i="1"/>
  <c r="T967" i="1"/>
  <c r="P967" i="1"/>
  <c r="U870" i="1"/>
  <c r="T732" i="1"/>
  <c r="P732" i="1"/>
  <c r="R732" i="1"/>
  <c r="S732" i="1"/>
  <c r="Q733" i="1"/>
  <c r="Q790" i="1"/>
  <c r="Q567" i="1"/>
  <c r="P408" i="1"/>
  <c r="T408" i="1"/>
  <c r="S408" i="1"/>
  <c r="R408" i="1"/>
  <c r="Q244" i="1"/>
  <c r="U847" i="1"/>
  <c r="Q439" i="1"/>
  <c r="Q818" i="1"/>
  <c r="Q1005" i="1"/>
  <c r="U596" i="1"/>
  <c r="Q391" i="1"/>
  <c r="U182" i="1"/>
  <c r="U35" i="1"/>
  <c r="U920" i="1"/>
  <c r="U469" i="1"/>
  <c r="P899" i="1"/>
  <c r="S899" i="1"/>
  <c r="T899" i="1"/>
  <c r="R899" i="1"/>
  <c r="U166" i="1"/>
  <c r="U19" i="1"/>
  <c r="S798" i="1"/>
  <c r="R798" i="1"/>
  <c r="T798" i="1"/>
  <c r="P798" i="1"/>
  <c r="Q637" i="1"/>
  <c r="P471" i="1"/>
  <c r="S471" i="1"/>
  <c r="T471" i="1"/>
  <c r="R471" i="1"/>
  <c r="P214" i="1"/>
  <c r="T214" i="1"/>
  <c r="S214" i="1"/>
  <c r="R214" i="1"/>
  <c r="Q42" i="1"/>
  <c r="R125" i="1"/>
  <c r="S125" i="1"/>
  <c r="P125" i="1"/>
  <c r="T125" i="1"/>
  <c r="U911" i="1"/>
  <c r="U800" i="1"/>
  <c r="V912" i="1"/>
  <c r="Q801" i="1"/>
  <c r="S787" i="1"/>
  <c r="P787" i="1"/>
  <c r="R787" i="1"/>
  <c r="T787" i="1"/>
  <c r="P499" i="1"/>
  <c r="S499" i="1"/>
  <c r="T499" i="1"/>
  <c r="R499" i="1"/>
  <c r="T312" i="1"/>
  <c r="P312" i="1"/>
  <c r="R312" i="1"/>
  <c r="S312" i="1"/>
  <c r="U780" i="1"/>
  <c r="U248" i="1"/>
  <c r="T711" i="1"/>
  <c r="R711" i="1"/>
  <c r="S711" i="1"/>
  <c r="P711" i="1"/>
  <c r="T535" i="1"/>
  <c r="S535" i="1"/>
  <c r="P535" i="1"/>
  <c r="R535" i="1"/>
  <c r="Q852" i="1"/>
  <c r="U444" i="1"/>
  <c r="Q446" i="1"/>
  <c r="Q710" i="1"/>
  <c r="Q354" i="1"/>
  <c r="V711" i="1"/>
  <c r="Q356" i="1"/>
  <c r="Q585" i="1"/>
  <c r="U844" i="1"/>
  <c r="Q711" i="1"/>
  <c r="S700" i="1"/>
  <c r="R700" i="1"/>
  <c r="T700" i="1"/>
  <c r="P700" i="1"/>
  <c r="U782" i="1"/>
  <c r="U700" i="1"/>
  <c r="P254" i="1"/>
  <c r="T254" i="1"/>
  <c r="S254" i="1"/>
  <c r="R254" i="1"/>
  <c r="U533" i="1"/>
  <c r="P360" i="1"/>
  <c r="T360" i="1"/>
  <c r="S360" i="1"/>
  <c r="R360" i="1"/>
  <c r="U353" i="1"/>
  <c r="U644" i="1"/>
  <c r="P974" i="1"/>
  <c r="T974" i="1"/>
  <c r="S974" i="1"/>
  <c r="R974" i="1"/>
  <c r="Q601" i="1"/>
  <c r="Q478" i="1"/>
  <c r="Q117" i="1"/>
  <c r="V106" i="1"/>
  <c r="Q718" i="1"/>
  <c r="U157" i="1"/>
  <c r="Q163" i="1"/>
  <c r="T9" i="1"/>
  <c r="P9" i="1"/>
  <c r="R9" i="1"/>
  <c r="S9" i="1"/>
  <c r="Q929" i="1"/>
  <c r="Q653" i="1"/>
  <c r="Q327" i="1"/>
  <c r="S867" i="1"/>
  <c r="P867" i="1"/>
  <c r="R867" i="1"/>
  <c r="T867" i="1"/>
  <c r="Q647" i="1"/>
  <c r="P588" i="1"/>
  <c r="T588" i="1"/>
  <c r="S588" i="1"/>
  <c r="R588" i="1"/>
  <c r="Q384" i="1"/>
  <c r="U912" i="1"/>
  <c r="T624" i="1"/>
  <c r="P624" i="1"/>
  <c r="R624" i="1"/>
  <c r="S624" i="1"/>
  <c r="U240" i="1"/>
  <c r="Q810" i="1"/>
  <c r="Q550" i="1"/>
  <c r="T916" i="1"/>
  <c r="P916" i="1"/>
  <c r="R916" i="1"/>
  <c r="S916" i="1"/>
  <c r="U712" i="1"/>
  <c r="Q950" i="1"/>
  <c r="Q758" i="1"/>
  <c r="U218" i="1"/>
  <c r="U936" i="1"/>
  <c r="Q918" i="1"/>
  <c r="U715" i="1"/>
  <c r="Q152" i="1"/>
  <c r="U401" i="1"/>
  <c r="U16" i="1"/>
  <c r="U117" i="1"/>
  <c r="Q690" i="1"/>
  <c r="T878" i="1"/>
  <c r="P878" i="1"/>
  <c r="R878" i="1"/>
  <c r="S878" i="1"/>
  <c r="R584" i="1"/>
  <c r="S584" i="1"/>
  <c r="P584" i="1"/>
  <c r="T584" i="1"/>
  <c r="Q379" i="1"/>
  <c r="U966" i="1"/>
  <c r="P483" i="1"/>
  <c r="S483" i="1"/>
  <c r="T483" i="1"/>
  <c r="R483" i="1"/>
  <c r="U667" i="1"/>
  <c r="U181" i="1"/>
  <c r="U828" i="1"/>
  <c r="P882" i="1"/>
  <c r="T882" i="1"/>
  <c r="S882" i="1"/>
  <c r="R882" i="1"/>
  <c r="Q542" i="1"/>
  <c r="Q346" i="1"/>
  <c r="U234" i="1"/>
  <c r="Q953" i="1"/>
  <c r="Q813" i="1"/>
  <c r="U575" i="1"/>
  <c r="T513" i="1"/>
  <c r="P513" i="1"/>
  <c r="R513" i="1"/>
  <c r="S513" i="1"/>
  <c r="Q507" i="1"/>
  <c r="Q445" i="1"/>
  <c r="S951" i="1"/>
  <c r="T951" i="1"/>
  <c r="R951" i="1"/>
  <c r="P951" i="1"/>
  <c r="R811" i="1"/>
  <c r="T811" i="1"/>
  <c r="S811" i="1"/>
  <c r="P811" i="1"/>
  <c r="U572" i="1"/>
  <c r="Q510" i="1"/>
  <c r="R448" i="1"/>
  <c r="S448" i="1"/>
  <c r="P448" i="1"/>
  <c r="T448" i="1"/>
  <c r="Q824" i="1"/>
  <c r="Q985" i="1"/>
  <c r="Q845" i="1"/>
  <c r="U680" i="1"/>
  <c r="Q934" i="1"/>
  <c r="Q794" i="1"/>
  <c r="P983" i="1"/>
  <c r="R983" i="1"/>
  <c r="S983" i="1"/>
  <c r="T983" i="1"/>
  <c r="U796" i="1"/>
  <c r="R553" i="1"/>
  <c r="S553" i="1"/>
  <c r="P553" i="1"/>
  <c r="T553" i="1"/>
  <c r="Q475" i="1"/>
  <c r="P761" i="1"/>
  <c r="T761" i="1"/>
  <c r="S761" i="1"/>
  <c r="R761" i="1"/>
  <c r="U896" i="1"/>
  <c r="U826" i="1"/>
  <c r="S764" i="1"/>
  <c r="R764" i="1"/>
  <c r="T764" i="1"/>
  <c r="P764" i="1"/>
  <c r="Q437" i="1"/>
  <c r="U928" i="1"/>
  <c r="P729" i="1"/>
  <c r="T729" i="1"/>
  <c r="S729" i="1"/>
  <c r="R729" i="1"/>
  <c r="Q176" i="1"/>
  <c r="P64" i="1"/>
  <c r="T64" i="1"/>
  <c r="S64" i="1"/>
  <c r="R64" i="1"/>
  <c r="S836" i="1"/>
  <c r="R836" i="1"/>
  <c r="T836" i="1"/>
  <c r="P836" i="1"/>
  <c r="P656" i="1"/>
  <c r="T656" i="1"/>
  <c r="S656" i="1"/>
  <c r="R656" i="1"/>
  <c r="U906" i="1"/>
  <c r="U883" i="1"/>
  <c r="Q806" i="1"/>
  <c r="T1008" i="1"/>
  <c r="P1008" i="1"/>
  <c r="R1008" i="1"/>
  <c r="S1008" i="1"/>
  <c r="U668" i="1"/>
  <c r="Q502" i="1"/>
  <c r="Q399" i="1"/>
  <c r="S419" i="1"/>
  <c r="P419" i="1"/>
  <c r="R419" i="1"/>
  <c r="T419" i="1"/>
  <c r="U249" i="1"/>
  <c r="Q848" i="1"/>
  <c r="U684" i="1"/>
  <c r="U435" i="1"/>
  <c r="P616" i="1"/>
  <c r="T616" i="1"/>
  <c r="S616" i="1"/>
  <c r="R616" i="1"/>
  <c r="U429" i="1"/>
  <c r="S278" i="1"/>
  <c r="R278" i="1"/>
  <c r="T278" i="1"/>
  <c r="P278" i="1"/>
  <c r="S986" i="1"/>
  <c r="R986" i="1"/>
  <c r="T986" i="1"/>
  <c r="P986" i="1"/>
  <c r="T846" i="1"/>
  <c r="P846" i="1"/>
  <c r="R846" i="1"/>
  <c r="S846" i="1"/>
  <c r="Q964" i="1"/>
  <c r="Q880" i="1"/>
  <c r="T727" i="1"/>
  <c r="S727" i="1"/>
  <c r="P727" i="1"/>
  <c r="R727" i="1"/>
  <c r="U540" i="1"/>
  <c r="U52" i="1"/>
  <c r="Q969" i="1"/>
  <c r="Q829" i="1"/>
  <c r="T721" i="1"/>
  <c r="P721" i="1"/>
  <c r="R721" i="1"/>
  <c r="S721" i="1"/>
  <c r="R659" i="1"/>
  <c r="T659" i="1"/>
  <c r="P659" i="1"/>
  <c r="S659" i="1"/>
  <c r="P519" i="1"/>
  <c r="S519" i="1"/>
  <c r="T519" i="1"/>
  <c r="R519" i="1"/>
  <c r="P843" i="1"/>
  <c r="T843" i="1"/>
  <c r="R843" i="1"/>
  <c r="S843" i="1"/>
  <c r="Q615" i="1"/>
  <c r="U952" i="1"/>
  <c r="U947" i="1"/>
  <c r="Q655" i="1"/>
  <c r="U205" i="1"/>
  <c r="U664" i="1"/>
  <c r="U607" i="1"/>
  <c r="Q785" i="1"/>
  <c r="P262" i="1"/>
  <c r="T262" i="1"/>
  <c r="S262" i="1"/>
  <c r="R262" i="1"/>
  <c r="Q165" i="1"/>
  <c r="Q203" i="1"/>
  <c r="R97" i="1"/>
  <c r="S97" i="1"/>
  <c r="P97" i="1"/>
  <c r="T97" i="1"/>
  <c r="U202" i="1"/>
  <c r="U958" i="1"/>
  <c r="S896" i="1"/>
  <c r="R896" i="1"/>
  <c r="T896" i="1"/>
  <c r="P896" i="1"/>
  <c r="U832" i="1"/>
  <c r="T834" i="1"/>
  <c r="P834" i="1"/>
  <c r="R834" i="1"/>
  <c r="S834" i="1"/>
  <c r="T769" i="1"/>
  <c r="P769" i="1"/>
  <c r="R769" i="1"/>
  <c r="S769" i="1"/>
  <c r="Q518" i="1"/>
  <c r="Q434" i="1"/>
  <c r="P435" i="1"/>
  <c r="S435" i="1"/>
  <c r="T435" i="1"/>
  <c r="R435" i="1"/>
  <c r="U230" i="1"/>
  <c r="Q133" i="1"/>
  <c r="P827" i="1"/>
  <c r="T827" i="1"/>
  <c r="R827" i="1"/>
  <c r="S827" i="1"/>
  <c r="S844" i="1"/>
  <c r="R844" i="1"/>
  <c r="T844" i="1"/>
  <c r="P844" i="1"/>
  <c r="Q992" i="1"/>
  <c r="R930" i="1"/>
  <c r="S930" i="1"/>
  <c r="P930" i="1"/>
  <c r="T930" i="1"/>
  <c r="Q527" i="1"/>
  <c r="U992" i="1"/>
  <c r="Q930" i="1"/>
  <c r="P868" i="1"/>
  <c r="T868" i="1"/>
  <c r="S868" i="1"/>
  <c r="R868" i="1"/>
  <c r="S529" i="1"/>
  <c r="R529" i="1"/>
  <c r="T529" i="1"/>
  <c r="P529" i="1"/>
  <c r="Q731" i="1"/>
  <c r="U731" i="1"/>
  <c r="T648" i="1"/>
  <c r="P648" i="1"/>
  <c r="R648" i="1"/>
  <c r="S648" i="1"/>
  <c r="T565" i="1"/>
  <c r="P565" i="1"/>
  <c r="R565" i="1"/>
  <c r="S565" i="1"/>
  <c r="T350" i="1"/>
  <c r="P350" i="1"/>
  <c r="R350" i="1"/>
  <c r="S350" i="1"/>
  <c r="U564" i="1"/>
  <c r="Q236" i="1"/>
  <c r="U289" i="1"/>
  <c r="S137" i="1"/>
  <c r="R137" i="1"/>
  <c r="T137" i="1"/>
  <c r="P137" i="1"/>
  <c r="U719" i="1"/>
  <c r="Q543" i="1"/>
  <c r="T972" i="1"/>
  <c r="P972" i="1"/>
  <c r="R972" i="1"/>
  <c r="S972" i="1"/>
  <c r="T832" i="1"/>
  <c r="P832" i="1"/>
  <c r="R832" i="1"/>
  <c r="S832" i="1"/>
  <c r="Q725" i="1"/>
  <c r="T476" i="1"/>
  <c r="P476" i="1"/>
  <c r="R476" i="1"/>
  <c r="S476" i="1"/>
  <c r="U340" i="1"/>
  <c r="Q169" i="1"/>
  <c r="U974" i="1"/>
  <c r="Q834" i="1"/>
  <c r="R728" i="1"/>
  <c r="S728" i="1"/>
  <c r="P728" i="1"/>
  <c r="T728" i="1"/>
  <c r="U541" i="1"/>
  <c r="R479" i="1"/>
  <c r="P479" i="1"/>
  <c r="S479" i="1"/>
  <c r="T479" i="1"/>
  <c r="P261" i="1"/>
  <c r="T261" i="1"/>
  <c r="S261" i="1"/>
  <c r="R261" i="1"/>
  <c r="P55" i="1"/>
  <c r="R55" i="1"/>
  <c r="S55" i="1"/>
  <c r="T55" i="1"/>
  <c r="R962" i="1"/>
  <c r="S962" i="1"/>
  <c r="P962" i="1"/>
  <c r="T962" i="1"/>
  <c r="Q322" i="1"/>
  <c r="S145" i="1"/>
  <c r="R145" i="1"/>
  <c r="T145" i="1"/>
  <c r="P145" i="1"/>
  <c r="Q864" i="1"/>
  <c r="R581" i="1"/>
  <c r="S581" i="1"/>
  <c r="P581" i="1"/>
  <c r="T581" i="1"/>
  <c r="Q314" i="1"/>
  <c r="U831" i="1"/>
  <c r="U677" i="1"/>
  <c r="Q222" i="1"/>
  <c r="P994" i="1"/>
  <c r="T994" i="1"/>
  <c r="S994" i="1"/>
  <c r="R994" i="1"/>
  <c r="U807" i="1"/>
  <c r="U645" i="1"/>
  <c r="P296" i="1"/>
  <c r="T296" i="1"/>
  <c r="S296" i="1"/>
  <c r="R296" i="1"/>
  <c r="U468" i="1"/>
  <c r="U288" i="1"/>
  <c r="U155" i="1"/>
  <c r="T409" i="1"/>
  <c r="P409" i="1"/>
  <c r="R409" i="1"/>
  <c r="S409" i="1"/>
  <c r="R835" i="1"/>
  <c r="T835" i="1"/>
  <c r="P835" i="1"/>
  <c r="S835" i="1"/>
  <c r="U345" i="1"/>
  <c r="Q338" i="1"/>
  <c r="U963" i="1"/>
  <c r="U823" i="1"/>
  <c r="Q402" i="1"/>
  <c r="U467" i="1"/>
  <c r="Q405" i="1"/>
  <c r="U874" i="1"/>
  <c r="U772" i="1"/>
  <c r="Q873" i="1"/>
  <c r="Q884" i="1"/>
  <c r="U264" i="1"/>
  <c r="Q809" i="1"/>
  <c r="Q495" i="1"/>
  <c r="U968" i="1"/>
  <c r="U225" i="1"/>
  <c r="U82" i="1"/>
  <c r="Q814" i="1"/>
  <c r="P445" i="1"/>
  <c r="T445" i="1"/>
  <c r="S445" i="1"/>
  <c r="R445" i="1"/>
  <c r="Q649" i="1"/>
  <c r="T813" i="1"/>
  <c r="P813" i="1"/>
  <c r="R813" i="1"/>
  <c r="S813" i="1"/>
  <c r="Q945" i="1"/>
  <c r="T689" i="1"/>
  <c r="P689" i="1"/>
  <c r="R689" i="1"/>
  <c r="S689" i="1"/>
  <c r="Q292" i="1"/>
  <c r="U998" i="1"/>
  <c r="U858" i="1"/>
  <c r="U573" i="1"/>
  <c r="T511" i="1"/>
  <c r="S511" i="1"/>
  <c r="R511" i="1"/>
  <c r="P511" i="1"/>
  <c r="R121" i="1"/>
  <c r="S121" i="1"/>
  <c r="P121" i="1"/>
  <c r="T121" i="1"/>
  <c r="Q850" i="1"/>
  <c r="U862" i="1"/>
  <c r="Q263" i="1"/>
  <c r="T976" i="1"/>
  <c r="P976" i="1"/>
  <c r="R976" i="1"/>
  <c r="S976" i="1"/>
  <c r="S1011" i="1"/>
  <c r="P1011" i="1"/>
  <c r="R1011" i="1"/>
  <c r="T1011" i="1"/>
  <c r="U737" i="1"/>
  <c r="Q298" i="1"/>
  <c r="U481" i="1"/>
  <c r="Q826" i="1"/>
  <c r="Q670" i="1"/>
  <c r="U721" i="1"/>
  <c r="P441" i="1"/>
  <c r="T441" i="1"/>
  <c r="S441" i="1"/>
  <c r="R441" i="1"/>
  <c r="S948" i="1"/>
  <c r="R948" i="1"/>
  <c r="T948" i="1"/>
  <c r="P948" i="1"/>
  <c r="U755" i="1"/>
  <c r="S693" i="1"/>
  <c r="R693" i="1"/>
  <c r="T693" i="1"/>
  <c r="P693" i="1"/>
  <c r="P444" i="1"/>
  <c r="T444" i="1"/>
  <c r="S444" i="1"/>
  <c r="R444" i="1"/>
  <c r="U214" i="1"/>
  <c r="U812" i="1"/>
  <c r="U305" i="1"/>
  <c r="U982" i="1"/>
  <c r="U842" i="1"/>
  <c r="U358" i="1"/>
  <c r="P80" i="1"/>
  <c r="T80" i="1"/>
  <c r="S80" i="1"/>
  <c r="R80" i="1"/>
  <c r="U979" i="1"/>
  <c r="P978" i="1"/>
  <c r="T978" i="1"/>
  <c r="S978" i="1"/>
  <c r="R978" i="1"/>
  <c r="U931" i="1"/>
  <c r="U791" i="1"/>
  <c r="U183" i="1"/>
  <c r="Q980" i="1"/>
  <c r="Q840" i="1"/>
  <c r="T549" i="1"/>
  <c r="P549" i="1"/>
  <c r="R549" i="1"/>
  <c r="S549" i="1"/>
  <c r="U354" i="1"/>
  <c r="S940" i="1"/>
  <c r="R940" i="1"/>
  <c r="T940" i="1"/>
  <c r="P940" i="1"/>
  <c r="P800" i="1"/>
  <c r="T800" i="1"/>
  <c r="S800" i="1"/>
  <c r="R800" i="1"/>
  <c r="U433" i="1"/>
  <c r="P366" i="1"/>
  <c r="T366" i="1"/>
  <c r="S366" i="1"/>
  <c r="R366" i="1"/>
  <c r="U200" i="1"/>
  <c r="U942" i="1"/>
  <c r="Q802" i="1"/>
  <c r="U747" i="1"/>
  <c r="R623" i="1"/>
  <c r="P623" i="1"/>
  <c r="S623" i="1"/>
  <c r="T623" i="1"/>
  <c r="U436" i="1"/>
  <c r="U387" i="1"/>
  <c r="U967" i="1"/>
  <c r="S883" i="1"/>
  <c r="P883" i="1"/>
  <c r="R883" i="1"/>
  <c r="T883" i="1"/>
  <c r="S679" i="1"/>
  <c r="T679" i="1"/>
  <c r="R679" i="1"/>
  <c r="P679" i="1"/>
  <c r="U632" i="1"/>
  <c r="S668" i="1"/>
  <c r="R668" i="1"/>
  <c r="T668" i="1"/>
  <c r="P668" i="1"/>
  <c r="P423" i="1"/>
  <c r="S423" i="1"/>
  <c r="T423" i="1"/>
  <c r="R423" i="1"/>
  <c r="U44" i="1"/>
  <c r="Q228" i="1"/>
  <c r="U476" i="1"/>
  <c r="S378" i="1"/>
  <c r="R378" i="1"/>
  <c r="T378" i="1"/>
  <c r="P378" i="1"/>
  <c r="U492" i="1"/>
  <c r="P906" i="1"/>
  <c r="T906" i="1"/>
  <c r="S906" i="1"/>
  <c r="R906" i="1"/>
  <c r="U938" i="1"/>
  <c r="R912" i="1"/>
  <c r="S912" i="1"/>
  <c r="P912" i="1"/>
  <c r="T912" i="1"/>
  <c r="Q372" i="1"/>
  <c r="T796" i="1"/>
  <c r="P796" i="1"/>
  <c r="R796" i="1"/>
  <c r="S796" i="1"/>
  <c r="T431" i="1"/>
  <c r="S431" i="1"/>
  <c r="R431" i="1"/>
  <c r="P431" i="1"/>
  <c r="Q966" i="1"/>
  <c r="U927" i="1"/>
  <c r="T528" i="1"/>
  <c r="P528" i="1"/>
  <c r="R528" i="1"/>
  <c r="S528" i="1"/>
  <c r="U411" i="1"/>
  <c r="Q697" i="1"/>
  <c r="P999" i="1"/>
  <c r="S999" i="1"/>
  <c r="T999" i="1"/>
  <c r="R999" i="1"/>
  <c r="S1010" i="1"/>
  <c r="R1010" i="1"/>
  <c r="T1010" i="1"/>
  <c r="P1010" i="1"/>
  <c r="Q302" i="1"/>
  <c r="Q56" i="1"/>
  <c r="R904" i="1"/>
  <c r="S904" i="1"/>
  <c r="P904" i="1"/>
  <c r="T904" i="1"/>
  <c r="U816" i="1"/>
  <c r="Q770" i="1"/>
  <c r="U748" i="1"/>
  <c r="Q914" i="1"/>
  <c r="Q425" i="1"/>
  <c r="U764" i="1"/>
  <c r="T391" i="1"/>
  <c r="P391" i="1"/>
  <c r="R391" i="1"/>
  <c r="S391" i="1"/>
  <c r="S663" i="1"/>
  <c r="P663" i="1"/>
  <c r="R663" i="1"/>
  <c r="T663" i="1"/>
  <c r="P900" i="1"/>
  <c r="T900" i="1"/>
  <c r="S900" i="1"/>
  <c r="R900" i="1"/>
  <c r="R109" i="1"/>
  <c r="S109" i="1"/>
  <c r="P109" i="1"/>
  <c r="T109" i="1"/>
  <c r="T213" i="1"/>
  <c r="P213" i="1"/>
  <c r="R213" i="1"/>
  <c r="S213" i="1"/>
  <c r="U1008" i="1"/>
  <c r="U597" i="1"/>
  <c r="Q101" i="1"/>
  <c r="U294" i="1"/>
  <c r="U990" i="1"/>
  <c r="Q1001" i="1"/>
  <c r="Q954" i="1"/>
  <c r="Q861" i="1"/>
  <c r="R842" i="1"/>
  <c r="S842" i="1"/>
  <c r="P842" i="1"/>
  <c r="T842" i="1"/>
  <c r="P703" i="1"/>
  <c r="R703" i="1"/>
  <c r="T703" i="1"/>
  <c r="S703" i="1"/>
  <c r="U516" i="1"/>
  <c r="Q751" i="1"/>
  <c r="S859" i="1"/>
  <c r="P859" i="1"/>
  <c r="T859" i="1"/>
  <c r="R859" i="1"/>
  <c r="S179" i="1"/>
  <c r="T179" i="1"/>
  <c r="R179" i="1"/>
  <c r="P179" i="1"/>
  <c r="Q743" i="1"/>
  <c r="Q820" i="1"/>
  <c r="Q635" i="1"/>
  <c r="U851" i="1"/>
  <c r="Q630" i="1"/>
  <c r="U369" i="1"/>
  <c r="S641" i="1"/>
  <c r="R641" i="1"/>
  <c r="T641" i="1"/>
  <c r="P641" i="1"/>
  <c r="Q267" i="1"/>
  <c r="U732" i="1"/>
  <c r="P860" i="1"/>
  <c r="T860" i="1"/>
  <c r="S860" i="1"/>
  <c r="R860" i="1"/>
  <c r="U189" i="1"/>
  <c r="P531" i="1"/>
  <c r="S531" i="1"/>
  <c r="T531" i="1"/>
  <c r="R531" i="1"/>
  <c r="U330" i="1"/>
  <c r="Q767" i="1"/>
  <c r="Q646" i="1"/>
  <c r="Q235" i="1"/>
  <c r="Q619" i="1"/>
  <c r="Q832" i="1"/>
  <c r="U258" i="1"/>
  <c r="U753" i="1"/>
  <c r="Q204" i="1"/>
  <c r="P684" i="1"/>
  <c r="T684" i="1"/>
  <c r="S684" i="1"/>
  <c r="R684" i="1"/>
  <c r="Q1004" i="1"/>
  <c r="R982" i="1"/>
  <c r="S982" i="1"/>
  <c r="P982" i="1"/>
  <c r="T982" i="1"/>
  <c r="R888" i="1"/>
  <c r="S888" i="1"/>
  <c r="P888" i="1"/>
  <c r="T888" i="1"/>
  <c r="U897" i="1"/>
  <c r="U1002" i="1"/>
  <c r="U944" i="1"/>
  <c r="T947" i="1"/>
  <c r="R947" i="1"/>
  <c r="S947" i="1"/>
  <c r="P947" i="1"/>
  <c r="P341" i="1"/>
  <c r="T341" i="1"/>
  <c r="S341" i="1"/>
  <c r="R341" i="1"/>
  <c r="T871" i="1"/>
  <c r="P871" i="1"/>
  <c r="R871" i="1"/>
  <c r="S871" i="1"/>
  <c r="U903" i="1"/>
  <c r="Q77" i="1"/>
  <c r="T988" i="1"/>
  <c r="P988" i="1"/>
  <c r="R988" i="1"/>
  <c r="S988" i="1"/>
  <c r="Q978" i="1"/>
  <c r="Q6" i="1"/>
  <c r="U524" i="1"/>
  <c r="Q989" i="1"/>
  <c r="Q896" i="1"/>
  <c r="R848" i="1"/>
  <c r="S848" i="1"/>
  <c r="P848" i="1"/>
  <c r="T848" i="1"/>
  <c r="U892" i="1"/>
  <c r="U621" i="1"/>
  <c r="S563" i="1"/>
  <c r="P563" i="1"/>
  <c r="R563" i="1"/>
  <c r="T563" i="1"/>
  <c r="P964" i="1"/>
  <c r="T964" i="1"/>
  <c r="S964" i="1"/>
  <c r="R964" i="1"/>
  <c r="Q463" i="1"/>
  <c r="Q936" i="1"/>
  <c r="Q735" i="1"/>
  <c r="Q925" i="1"/>
  <c r="Q498" i="1"/>
  <c r="Q849" i="1"/>
  <c r="S396" i="1"/>
  <c r="R396" i="1"/>
  <c r="T396" i="1"/>
  <c r="P396" i="1"/>
  <c r="Q1000" i="1"/>
  <c r="Q838" i="1"/>
  <c r="R671" i="1"/>
  <c r="P671" i="1"/>
  <c r="S671" i="1"/>
  <c r="T671" i="1"/>
  <c r="U167" i="1"/>
  <c r="U799" i="1"/>
  <c r="Q549" i="1"/>
  <c r="T309" i="1"/>
  <c r="P309" i="1"/>
  <c r="R309" i="1"/>
  <c r="S309" i="1"/>
  <c r="U257" i="1"/>
  <c r="R552" i="1"/>
  <c r="S552" i="1"/>
  <c r="P552" i="1"/>
  <c r="T552" i="1"/>
  <c r="R998" i="1"/>
  <c r="S998" i="1"/>
  <c r="P998" i="1"/>
  <c r="T998" i="1"/>
  <c r="Q3" i="1"/>
  <c r="Q960" i="1"/>
  <c r="V914" i="1"/>
  <c r="Q638" i="1"/>
  <c r="U224" i="1"/>
  <c r="U956" i="1"/>
  <c r="U863" i="1"/>
  <c r="U798" i="1"/>
  <c r="U840" i="1"/>
  <c r="U767" i="1"/>
  <c r="U627" i="1"/>
  <c r="Q487" i="1"/>
  <c r="S536" i="1"/>
  <c r="R536" i="1"/>
  <c r="T536" i="1"/>
  <c r="P536" i="1"/>
  <c r="U42" i="1"/>
  <c r="Q393" i="1"/>
  <c r="P752" i="1"/>
  <c r="T752" i="1"/>
  <c r="S752" i="1"/>
  <c r="R752" i="1"/>
  <c r="Q565" i="1"/>
  <c r="T376" i="1"/>
  <c r="P376" i="1"/>
  <c r="R376" i="1"/>
  <c r="S376" i="1"/>
  <c r="U659" i="1"/>
  <c r="Q519" i="1"/>
  <c r="Q719" i="1"/>
  <c r="Q681" i="1"/>
  <c r="Q541" i="1"/>
  <c r="R401" i="1"/>
  <c r="S401" i="1"/>
  <c r="P401" i="1"/>
  <c r="T401" i="1"/>
  <c r="P344" i="1"/>
  <c r="T344" i="1"/>
  <c r="S344" i="1"/>
  <c r="R344" i="1"/>
  <c r="Q479" i="1"/>
  <c r="Q409" i="1"/>
  <c r="R161" i="1"/>
  <c r="S161" i="1"/>
  <c r="P161" i="1"/>
  <c r="T161" i="1"/>
  <c r="P46" i="1"/>
  <c r="T46" i="1"/>
  <c r="S46" i="1"/>
  <c r="R46" i="1"/>
  <c r="Q779" i="1"/>
  <c r="P768" i="1"/>
  <c r="T768" i="1"/>
  <c r="S768" i="1"/>
  <c r="R768" i="1"/>
  <c r="U651" i="1"/>
  <c r="U581" i="1"/>
  <c r="P617" i="1"/>
  <c r="T617" i="1"/>
  <c r="S617" i="1"/>
  <c r="R617" i="1"/>
  <c r="T196" i="1"/>
  <c r="P196" i="1"/>
  <c r="R196" i="1"/>
  <c r="S196" i="1"/>
  <c r="R520" i="1"/>
  <c r="S520" i="1"/>
  <c r="P520" i="1"/>
  <c r="T520" i="1"/>
  <c r="U290" i="1"/>
  <c r="R631" i="1"/>
  <c r="P631" i="1"/>
  <c r="T631" i="1"/>
  <c r="S631" i="1"/>
  <c r="P863" i="1"/>
  <c r="R863" i="1"/>
  <c r="T863" i="1"/>
  <c r="S863" i="1"/>
  <c r="Q587" i="1"/>
  <c r="U827" i="1"/>
  <c r="Q974" i="1"/>
  <c r="Q547" i="1"/>
  <c r="Q885" i="1"/>
  <c r="Q153" i="1"/>
  <c r="U991" i="1"/>
  <c r="Q390" i="1"/>
  <c r="Q127" i="1"/>
  <c r="U419" i="1"/>
  <c r="S923" i="1"/>
  <c r="R923" i="1"/>
  <c r="P923" i="1"/>
  <c r="T923" i="1"/>
  <c r="S818" i="1"/>
  <c r="R818" i="1"/>
  <c r="T818" i="1"/>
  <c r="P818" i="1"/>
  <c r="Q533" i="1"/>
  <c r="P799" i="1"/>
  <c r="R799" i="1"/>
  <c r="T799" i="1"/>
  <c r="S799" i="1"/>
  <c r="Q977" i="1"/>
  <c r="R741" i="1"/>
  <c r="S741" i="1"/>
  <c r="P741" i="1"/>
  <c r="T741" i="1"/>
  <c r="P601" i="1"/>
  <c r="T601" i="1"/>
  <c r="S601" i="1"/>
  <c r="R601" i="1"/>
  <c r="Q414" i="1"/>
  <c r="P86" i="1"/>
  <c r="T86" i="1"/>
  <c r="S86" i="1"/>
  <c r="R86" i="1"/>
  <c r="Q754" i="1"/>
  <c r="P266" i="1"/>
  <c r="T266" i="1"/>
  <c r="S266" i="1"/>
  <c r="R266" i="1"/>
  <c r="S204" i="1"/>
  <c r="R204" i="1"/>
  <c r="T204" i="1"/>
  <c r="P204" i="1"/>
  <c r="Q913" i="1"/>
  <c r="Q340" i="1"/>
  <c r="Q860" i="1"/>
  <c r="P946" i="1"/>
  <c r="T946" i="1"/>
  <c r="S946" i="1"/>
  <c r="R946" i="1"/>
  <c r="Q902" i="1"/>
  <c r="U756" i="1"/>
  <c r="U511" i="1"/>
  <c r="U114" i="1"/>
  <c r="P952" i="1"/>
  <c r="T952" i="1"/>
  <c r="S952" i="1"/>
  <c r="R952" i="1"/>
  <c r="R970" i="1"/>
  <c r="S970" i="1"/>
  <c r="P970" i="1"/>
  <c r="T970" i="1"/>
  <c r="P830" i="1"/>
  <c r="T830" i="1"/>
  <c r="S830" i="1"/>
  <c r="R830" i="1"/>
  <c r="Q908" i="1"/>
  <c r="S819" i="1"/>
  <c r="P819" i="1"/>
  <c r="R819" i="1"/>
  <c r="T819" i="1"/>
  <c r="R234" i="1"/>
  <c r="S234" i="1"/>
  <c r="P234" i="1"/>
  <c r="T234" i="1"/>
  <c r="R463" i="1"/>
  <c r="P463" i="1"/>
  <c r="S463" i="1"/>
  <c r="T463" i="1"/>
  <c r="Q830" i="1"/>
  <c r="U811" i="1"/>
  <c r="S808" i="1"/>
  <c r="R808" i="1"/>
  <c r="T808" i="1"/>
  <c r="P808" i="1"/>
  <c r="Q315" i="1"/>
  <c r="Q177" i="1"/>
  <c r="U585" i="1"/>
  <c r="U437" i="1"/>
  <c r="R807" i="1"/>
  <c r="P807" i="1"/>
  <c r="T807" i="1"/>
  <c r="S807" i="1"/>
  <c r="P647" i="1"/>
  <c r="T647" i="1"/>
  <c r="S647" i="1"/>
  <c r="R647" i="1"/>
  <c r="S236" i="1"/>
  <c r="R236" i="1"/>
  <c r="T236" i="1"/>
  <c r="P236" i="1"/>
  <c r="S773" i="1"/>
  <c r="R773" i="1"/>
  <c r="T773" i="1"/>
  <c r="P773" i="1"/>
  <c r="S633" i="1"/>
  <c r="R633" i="1"/>
  <c r="T633" i="1"/>
  <c r="P633" i="1"/>
  <c r="T987" i="1"/>
  <c r="P987" i="1"/>
  <c r="S987" i="1"/>
  <c r="R987" i="1"/>
  <c r="P894" i="1"/>
  <c r="T894" i="1"/>
  <c r="S894" i="1"/>
  <c r="R894" i="1"/>
  <c r="Q368" i="1"/>
  <c r="U787" i="1"/>
  <c r="Q603" i="1"/>
  <c r="Q775" i="1"/>
  <c r="Q665" i="1"/>
  <c r="Q525" i="1"/>
  <c r="U260" i="1"/>
  <c r="S198" i="1"/>
  <c r="R198" i="1"/>
  <c r="T198" i="1"/>
  <c r="P198" i="1"/>
  <c r="U559" i="1"/>
  <c r="U822" i="1"/>
  <c r="S501" i="1"/>
  <c r="R501" i="1"/>
  <c r="T501" i="1"/>
  <c r="P501" i="1"/>
  <c r="Q890" i="1"/>
  <c r="U839" i="1"/>
  <c r="U886" i="1"/>
  <c r="Q530" i="1"/>
  <c r="U329" i="1"/>
  <c r="U365" i="1"/>
  <c r="R175" i="1"/>
  <c r="P175" i="1"/>
  <c r="S175" i="1"/>
  <c r="T175" i="1"/>
  <c r="Q92" i="1"/>
  <c r="R757" i="1"/>
  <c r="S757" i="1"/>
  <c r="P757" i="1"/>
  <c r="T757" i="1"/>
  <c r="S958" i="1"/>
  <c r="R958" i="1"/>
  <c r="T958" i="1"/>
  <c r="P958" i="1"/>
  <c r="Q872" i="1"/>
  <c r="T776" i="1"/>
  <c r="P776" i="1"/>
  <c r="R776" i="1"/>
  <c r="S776" i="1"/>
  <c r="P636" i="1"/>
  <c r="T636" i="1"/>
  <c r="S636" i="1"/>
  <c r="R636" i="1"/>
  <c r="S496" i="1"/>
  <c r="R496" i="1"/>
  <c r="T496" i="1"/>
  <c r="P496" i="1"/>
  <c r="U149" i="1"/>
  <c r="Q375" i="1"/>
  <c r="Q188" i="1"/>
  <c r="R105" i="1"/>
  <c r="S105" i="1"/>
  <c r="P105" i="1"/>
  <c r="T105" i="1"/>
  <c r="T895" i="1"/>
  <c r="S895" i="1"/>
  <c r="R895" i="1"/>
  <c r="P895" i="1"/>
  <c r="Q948" i="1"/>
  <c r="U904" i="1"/>
  <c r="Q808" i="1"/>
  <c r="Q759" i="1"/>
  <c r="U292" i="1"/>
  <c r="U119" i="1"/>
  <c r="Q398" i="1"/>
  <c r="U629" i="1"/>
  <c r="Q937" i="1"/>
  <c r="Q797" i="1"/>
  <c r="U616" i="1"/>
  <c r="R273" i="1"/>
  <c r="S273" i="1"/>
  <c r="P273" i="1"/>
  <c r="T273" i="1"/>
  <c r="Q195" i="1"/>
  <c r="U93" i="1"/>
  <c r="Q812" i="1"/>
  <c r="V4" i="1"/>
  <c r="R935" i="1"/>
  <c r="T935" i="1"/>
  <c r="P935" i="1"/>
  <c r="S935" i="1"/>
  <c r="T795" i="1"/>
  <c r="P795" i="1"/>
  <c r="S795" i="1"/>
  <c r="R795" i="1"/>
  <c r="U613" i="1"/>
  <c r="Q147" i="1"/>
  <c r="Q509" i="1"/>
  <c r="R301" i="1"/>
  <c r="S301" i="1"/>
  <c r="P301" i="1"/>
  <c r="T301" i="1"/>
  <c r="P924" i="1"/>
  <c r="T924" i="1"/>
  <c r="S924" i="1"/>
  <c r="R924" i="1"/>
  <c r="R784" i="1"/>
  <c r="S784" i="1"/>
  <c r="P784" i="1"/>
  <c r="T784" i="1"/>
  <c r="R412" i="1"/>
  <c r="S412" i="1"/>
  <c r="P412" i="1"/>
  <c r="T412" i="1"/>
  <c r="R166" i="1"/>
  <c r="S166" i="1"/>
  <c r="P166" i="1"/>
  <c r="T166" i="1"/>
  <c r="P777" i="1"/>
  <c r="T777" i="1"/>
  <c r="S777" i="1"/>
  <c r="R777" i="1"/>
  <c r="U171" i="1"/>
  <c r="S959" i="1"/>
  <c r="T959" i="1"/>
  <c r="P959" i="1"/>
  <c r="R959" i="1"/>
  <c r="Q557" i="1"/>
  <c r="U948" i="1"/>
  <c r="Q250" i="1"/>
  <c r="P66" i="1"/>
  <c r="T66" i="1"/>
  <c r="S66" i="1"/>
  <c r="R66" i="1"/>
  <c r="Q847" i="1"/>
  <c r="R815" i="1"/>
  <c r="P815" i="1"/>
  <c r="S815" i="1"/>
  <c r="T815" i="1"/>
  <c r="P525" i="1"/>
  <c r="T525" i="1"/>
  <c r="S525" i="1"/>
  <c r="R525" i="1"/>
  <c r="Q917" i="1"/>
  <c r="U266" i="1"/>
  <c r="P652" i="1"/>
  <c r="T652" i="1"/>
  <c r="S652" i="1"/>
  <c r="R652" i="1"/>
  <c r="U605" i="1"/>
  <c r="S512" i="1"/>
  <c r="R512" i="1"/>
  <c r="T512" i="1"/>
  <c r="P512" i="1"/>
  <c r="U465" i="1"/>
  <c r="U926" i="1"/>
  <c r="Q786" i="1"/>
  <c r="U648" i="1"/>
  <c r="U508" i="1"/>
  <c r="S415" i="1"/>
  <c r="T415" i="1"/>
  <c r="P415" i="1"/>
  <c r="R415" i="1"/>
  <c r="U362" i="1"/>
  <c r="Q300" i="1"/>
  <c r="R238" i="1"/>
  <c r="S238" i="1"/>
  <c r="P238" i="1"/>
  <c r="T238" i="1"/>
  <c r="U87" i="1"/>
  <c r="U637" i="1"/>
  <c r="U497" i="1"/>
  <c r="U930" i="1"/>
  <c r="U950" i="1"/>
  <c r="U915" i="1"/>
  <c r="U880" i="1"/>
  <c r="U810" i="1"/>
  <c r="R447" i="1"/>
  <c r="P447" i="1"/>
  <c r="S447" i="1"/>
  <c r="T447" i="1"/>
  <c r="R302" i="1"/>
  <c r="S302" i="1"/>
  <c r="P302" i="1"/>
  <c r="T302" i="1"/>
  <c r="P649" i="1"/>
  <c r="T649" i="1"/>
  <c r="S649" i="1"/>
  <c r="R649" i="1"/>
  <c r="P439" i="1"/>
  <c r="T439" i="1"/>
  <c r="S439" i="1"/>
  <c r="R439" i="1"/>
  <c r="S822" i="1"/>
  <c r="R822" i="1"/>
  <c r="T822" i="1"/>
  <c r="P822" i="1"/>
  <c r="R771" i="1"/>
  <c r="T771" i="1"/>
  <c r="P771" i="1"/>
  <c r="S771" i="1"/>
  <c r="U994" i="1"/>
  <c r="S854" i="1"/>
  <c r="R854" i="1"/>
  <c r="T854" i="1"/>
  <c r="P854" i="1"/>
  <c r="Q395" i="1"/>
  <c r="Q111" i="1"/>
  <c r="P417" i="1"/>
  <c r="T417" i="1"/>
  <c r="S417" i="1"/>
  <c r="R417" i="1"/>
  <c r="Q988" i="1"/>
  <c r="Q727" i="1"/>
  <c r="Q517" i="1"/>
  <c r="S673" i="1"/>
  <c r="R673" i="1"/>
  <c r="T673" i="1"/>
  <c r="P673" i="1"/>
  <c r="U843" i="1"/>
  <c r="Q686" i="1"/>
  <c r="Q511" i="1"/>
  <c r="Q853" i="1"/>
  <c r="T187" i="1"/>
  <c r="R187" i="1"/>
  <c r="P187" i="1"/>
  <c r="S187" i="1"/>
  <c r="Q645" i="1"/>
  <c r="T541" i="1"/>
  <c r="P541" i="1"/>
  <c r="R541" i="1"/>
  <c r="S541" i="1"/>
  <c r="Q911" i="1"/>
  <c r="U681" i="1"/>
  <c r="U393" i="1"/>
  <c r="Q331" i="1"/>
  <c r="Q88" i="1"/>
  <c r="U687" i="1"/>
  <c r="R598" i="1"/>
  <c r="S598" i="1"/>
  <c r="P598" i="1"/>
  <c r="T598" i="1"/>
  <c r="Q666" i="1"/>
  <c r="Q480" i="1"/>
  <c r="U875" i="1"/>
  <c r="S687" i="1"/>
  <c r="T687" i="1"/>
  <c r="P687" i="1"/>
  <c r="R687" i="1"/>
  <c r="T547" i="1"/>
  <c r="R547" i="1"/>
  <c r="S547" i="1"/>
  <c r="P547" i="1"/>
  <c r="U500" i="1"/>
  <c r="R407" i="1"/>
  <c r="P407" i="1"/>
  <c r="T407" i="1"/>
  <c r="S407" i="1"/>
  <c r="Q227" i="1"/>
  <c r="Q965" i="1"/>
  <c r="U683" i="1"/>
  <c r="U543" i="1"/>
  <c r="U403" i="1"/>
  <c r="U978" i="1"/>
  <c r="U532" i="1"/>
  <c r="U392" i="1"/>
  <c r="Q332" i="1"/>
  <c r="Q270" i="1"/>
  <c r="T131" i="1"/>
  <c r="R131" i="1"/>
  <c r="S131" i="1"/>
  <c r="P131" i="1"/>
  <c r="T790" i="1"/>
  <c r="P790" i="1"/>
  <c r="R790" i="1"/>
  <c r="S790" i="1"/>
  <c r="P579" i="1"/>
  <c r="S579" i="1"/>
  <c r="T579" i="1"/>
  <c r="R579" i="1"/>
  <c r="U314" i="1"/>
  <c r="U41" i="1"/>
  <c r="Q339" i="1"/>
  <c r="V915" i="1"/>
  <c r="Q535" i="1"/>
  <c r="R696" i="1"/>
  <c r="S696" i="1"/>
  <c r="P696" i="1"/>
  <c r="T696" i="1"/>
  <c r="Q334" i="1"/>
  <c r="S918" i="1"/>
  <c r="R918" i="1"/>
  <c r="T918" i="1"/>
  <c r="P918" i="1"/>
  <c r="Q482" i="1"/>
  <c r="S533" i="1"/>
  <c r="R533" i="1"/>
  <c r="T533" i="1"/>
  <c r="P533" i="1"/>
  <c r="Q878" i="1"/>
  <c r="Q958" i="1"/>
  <c r="U898" i="1"/>
  <c r="S348" i="1"/>
  <c r="R348" i="1"/>
  <c r="T348" i="1"/>
  <c r="P348" i="1"/>
  <c r="Q104" i="1"/>
  <c r="Q505" i="1"/>
  <c r="Q835" i="1"/>
  <c r="U333" i="1"/>
  <c r="Q789" i="1"/>
  <c r="T202" i="1"/>
  <c r="P202" i="1"/>
  <c r="R202" i="1"/>
  <c r="S202" i="1"/>
  <c r="U547" i="1"/>
  <c r="Q707" i="1"/>
  <c r="V511" i="1"/>
  <c r="U583" i="1"/>
  <c r="T527" i="1"/>
  <c r="S527" i="1"/>
  <c r="R527" i="1"/>
  <c r="P527" i="1"/>
  <c r="T589" i="1"/>
  <c r="P589" i="1"/>
  <c r="R589" i="1"/>
  <c r="S589" i="1"/>
  <c r="Q805" i="1"/>
  <c r="Q746" i="1"/>
  <c r="Q69" i="1"/>
  <c r="Q654" i="1"/>
  <c r="Q514" i="1"/>
  <c r="T308" i="1"/>
  <c r="P308" i="1"/>
  <c r="R308" i="1"/>
  <c r="S308" i="1"/>
  <c r="U884" i="1"/>
  <c r="Q22" i="1"/>
  <c r="U643" i="1"/>
  <c r="Q503" i="1"/>
  <c r="S1000" i="1"/>
  <c r="R1000" i="1"/>
  <c r="T1000" i="1"/>
  <c r="P1000" i="1"/>
  <c r="U226" i="1"/>
  <c r="U980" i="1"/>
  <c r="P847" i="1"/>
  <c r="R847" i="1"/>
  <c r="T847" i="1"/>
  <c r="S847" i="1"/>
  <c r="U395" i="1"/>
  <c r="Q136" i="1"/>
  <c r="U40" i="1"/>
  <c r="Q765" i="1"/>
  <c r="S625" i="1"/>
  <c r="R625" i="1"/>
  <c r="T625" i="1"/>
  <c r="P625" i="1"/>
  <c r="P485" i="1"/>
  <c r="T485" i="1"/>
  <c r="S485" i="1"/>
  <c r="R485" i="1"/>
  <c r="R269" i="1"/>
  <c r="S269" i="1"/>
  <c r="P269" i="1"/>
  <c r="T269" i="1"/>
  <c r="T372" i="1"/>
  <c r="P372" i="1"/>
  <c r="R372" i="1"/>
  <c r="S372" i="1"/>
  <c r="Q614" i="1"/>
  <c r="U427" i="1"/>
  <c r="Q192" i="1"/>
  <c r="T337" i="1"/>
  <c r="P337" i="1"/>
  <c r="R337" i="1"/>
  <c r="S337" i="1"/>
  <c r="R657" i="1"/>
  <c r="S657" i="1"/>
  <c r="P657" i="1"/>
  <c r="T657" i="1"/>
  <c r="R517" i="1"/>
  <c r="S517" i="1"/>
  <c r="P517" i="1"/>
  <c r="T517" i="1"/>
  <c r="R374" i="1"/>
  <c r="S374" i="1"/>
  <c r="P374" i="1"/>
  <c r="T374" i="1"/>
  <c r="R719" i="1"/>
  <c r="P719" i="1"/>
  <c r="S719" i="1"/>
  <c r="T719" i="1"/>
  <c r="P707" i="1"/>
  <c r="S707" i="1"/>
  <c r="T707" i="1"/>
  <c r="R707" i="1"/>
  <c r="P544" i="1"/>
  <c r="T544" i="1"/>
  <c r="S544" i="1"/>
  <c r="R544" i="1"/>
  <c r="T934" i="1"/>
  <c r="P934" i="1"/>
  <c r="R934" i="1"/>
  <c r="S934" i="1"/>
  <c r="P927" i="1"/>
  <c r="R927" i="1"/>
  <c r="T927" i="1"/>
  <c r="S927" i="1"/>
  <c r="P568" i="1"/>
  <c r="T568" i="1"/>
  <c r="S568" i="1"/>
  <c r="R568" i="1"/>
  <c r="P968" i="1"/>
  <c r="T968" i="1"/>
  <c r="S968" i="1"/>
  <c r="R968" i="1"/>
  <c r="Q924" i="1"/>
  <c r="U675" i="1"/>
  <c r="U993" i="1"/>
  <c r="Q581" i="1"/>
  <c r="R921" i="1"/>
  <c r="S921" i="1"/>
  <c r="P921" i="1"/>
  <c r="T921" i="1"/>
  <c r="Q622" i="1"/>
  <c r="Q447" i="1"/>
  <c r="S393" i="1"/>
  <c r="R393" i="1"/>
  <c r="T393" i="1"/>
  <c r="P393" i="1"/>
  <c r="P783" i="1"/>
  <c r="R783" i="1"/>
  <c r="T783" i="1"/>
  <c r="S783" i="1"/>
  <c r="Q299" i="1"/>
  <c r="U1003" i="1"/>
  <c r="U301" i="1"/>
  <c r="P985" i="1"/>
  <c r="T985" i="1"/>
  <c r="S985" i="1"/>
  <c r="R985" i="1"/>
  <c r="U852" i="1"/>
  <c r="Q58" i="1"/>
  <c r="U101" i="1"/>
  <c r="U408" i="1"/>
  <c r="U484" i="1"/>
  <c r="S893" i="1"/>
  <c r="R893" i="1"/>
  <c r="T893" i="1"/>
  <c r="P893" i="1"/>
  <c r="U849" i="1"/>
  <c r="Q407" i="1"/>
  <c r="R869" i="1"/>
  <c r="S869" i="1"/>
  <c r="P869" i="1"/>
  <c r="T869" i="1"/>
  <c r="V407" i="1"/>
  <c r="R387" i="1"/>
  <c r="T387" i="1"/>
  <c r="P387" i="1"/>
  <c r="S387" i="1"/>
  <c r="Q712" i="1"/>
  <c r="Q791" i="1"/>
  <c r="Q772" i="1"/>
  <c r="U757" i="1"/>
  <c r="Q546" i="1"/>
  <c r="U932" i="1"/>
  <c r="Q981" i="1"/>
  <c r="S911" i="1"/>
  <c r="T911" i="1"/>
  <c r="P911" i="1"/>
  <c r="R911" i="1"/>
  <c r="Q876" i="1"/>
  <c r="S806" i="1"/>
  <c r="R806" i="1"/>
  <c r="T806" i="1"/>
  <c r="P806" i="1"/>
  <c r="R886" i="1"/>
  <c r="S886" i="1"/>
  <c r="P886" i="1"/>
  <c r="T886" i="1"/>
  <c r="Q366" i="1"/>
  <c r="Q949" i="1"/>
  <c r="U914" i="1"/>
  <c r="Q844" i="1"/>
  <c r="Q875" i="1"/>
  <c r="U336" i="1"/>
  <c r="Q234" i="1"/>
  <c r="Q685" i="1"/>
  <c r="S545" i="1"/>
  <c r="R545" i="1"/>
  <c r="T545" i="1"/>
  <c r="P545" i="1"/>
  <c r="R440" i="1"/>
  <c r="S440" i="1"/>
  <c r="P440" i="1"/>
  <c r="T440" i="1"/>
  <c r="P405" i="1"/>
  <c r="T405" i="1"/>
  <c r="S405" i="1"/>
  <c r="R405" i="1"/>
  <c r="S318" i="1"/>
  <c r="R318" i="1"/>
  <c r="T318" i="1"/>
  <c r="P318" i="1"/>
  <c r="Q210" i="1"/>
  <c r="Q803" i="1"/>
  <c r="Q750" i="1"/>
  <c r="Q610" i="1"/>
  <c r="Q470" i="1"/>
  <c r="U769" i="1"/>
  <c r="U699" i="1"/>
  <c r="U368" i="1"/>
  <c r="Q215" i="1"/>
  <c r="Q401" i="1"/>
  <c r="Q674" i="1"/>
  <c r="Q639" i="1"/>
  <c r="Q569" i="1"/>
  <c r="Q534" i="1"/>
  <c r="Q429" i="1"/>
  <c r="Q350" i="1"/>
  <c r="S150" i="1"/>
  <c r="R150" i="1"/>
  <c r="T150" i="1"/>
  <c r="P150" i="1"/>
  <c r="R885" i="1"/>
  <c r="S885" i="1"/>
  <c r="P885" i="1"/>
  <c r="T885" i="1"/>
  <c r="S966" i="1"/>
  <c r="R966" i="1"/>
  <c r="T966" i="1"/>
  <c r="P966" i="1"/>
  <c r="Q933" i="1"/>
  <c r="U882" i="1"/>
  <c r="U881" i="1"/>
  <c r="U766" i="1"/>
  <c r="T840" i="1"/>
  <c r="P840" i="1"/>
  <c r="R840" i="1"/>
  <c r="S840" i="1"/>
  <c r="Q709" i="1"/>
  <c r="U548" i="1"/>
  <c r="U322" i="1"/>
  <c r="T824" i="1"/>
  <c r="P824" i="1"/>
  <c r="R824" i="1"/>
  <c r="S824" i="1"/>
  <c r="Q780" i="1"/>
  <c r="Q947" i="1"/>
  <c r="Q703" i="1"/>
  <c r="Q506" i="1"/>
  <c r="Q663" i="1"/>
  <c r="Q523" i="1"/>
  <c r="U965" i="1"/>
  <c r="U652" i="1"/>
  <c r="Q869" i="1"/>
  <c r="Q323" i="1"/>
  <c r="U945" i="1"/>
  <c r="Q799" i="1"/>
  <c r="Q140" i="1"/>
  <c r="R879" i="1"/>
  <c r="P879" i="1"/>
  <c r="S879" i="1"/>
  <c r="T879" i="1"/>
  <c r="P632" i="1"/>
  <c r="T632" i="1"/>
  <c r="S632" i="1"/>
  <c r="R632" i="1"/>
  <c r="T492" i="1"/>
  <c r="P492" i="1"/>
  <c r="R492" i="1"/>
  <c r="S492" i="1"/>
  <c r="Q891" i="1"/>
  <c r="U577" i="1"/>
  <c r="U84" i="1"/>
  <c r="U889" i="1"/>
  <c r="Q675" i="1"/>
  <c r="Q561" i="1"/>
  <c r="Q538" i="1"/>
  <c r="U745" i="1"/>
  <c r="Q641" i="1"/>
  <c r="U989" i="1"/>
  <c r="Q419" i="1"/>
  <c r="Q417" i="1"/>
  <c r="U606" i="1"/>
  <c r="U820" i="1"/>
  <c r="U804" i="1"/>
  <c r="Q406" i="1"/>
  <c r="U105" i="1"/>
  <c r="Q972" i="1"/>
  <c r="U868" i="1"/>
  <c r="Q798" i="1"/>
  <c r="Q662" i="1"/>
  <c r="Q371" i="1"/>
  <c r="S760" i="1"/>
  <c r="R760" i="1"/>
  <c r="T760" i="1"/>
  <c r="P760" i="1"/>
  <c r="T725" i="1"/>
  <c r="P725" i="1"/>
  <c r="R725" i="1"/>
  <c r="S725" i="1"/>
  <c r="R655" i="1"/>
  <c r="P655" i="1"/>
  <c r="S655" i="1"/>
  <c r="T655" i="1"/>
  <c r="R620" i="1"/>
  <c r="S620" i="1"/>
  <c r="P620" i="1"/>
  <c r="T620" i="1"/>
  <c r="P585" i="1"/>
  <c r="T585" i="1"/>
  <c r="S585" i="1"/>
  <c r="R585" i="1"/>
  <c r="P515" i="1"/>
  <c r="S515" i="1"/>
  <c r="T515" i="1"/>
  <c r="R515" i="1"/>
  <c r="P480" i="1"/>
  <c r="T480" i="1"/>
  <c r="S480" i="1"/>
  <c r="R480" i="1"/>
  <c r="Q53" i="1"/>
  <c r="U825" i="1"/>
  <c r="S436" i="1"/>
  <c r="R436" i="1"/>
  <c r="T436" i="1"/>
  <c r="P436" i="1"/>
  <c r="U676" i="1"/>
  <c r="U641" i="1"/>
  <c r="U571" i="1"/>
  <c r="U536" i="1"/>
  <c r="U501" i="1"/>
  <c r="U431" i="1"/>
  <c r="U396" i="1"/>
  <c r="S353" i="1"/>
  <c r="R353" i="1"/>
  <c r="T353" i="1"/>
  <c r="P353" i="1"/>
  <c r="U306" i="1"/>
  <c r="P113" i="1"/>
  <c r="T113" i="1"/>
  <c r="S113" i="1"/>
  <c r="R113" i="1"/>
  <c r="U987" i="1"/>
  <c r="U836" i="1"/>
  <c r="Q715" i="1"/>
  <c r="Q575" i="1"/>
  <c r="R941" i="1"/>
  <c r="S941" i="1"/>
  <c r="P941" i="1"/>
  <c r="T941" i="1"/>
  <c r="S975" i="1"/>
  <c r="T975" i="1"/>
  <c r="P975" i="1"/>
  <c r="R975" i="1"/>
  <c r="Q940" i="1"/>
  <c r="S870" i="1"/>
  <c r="R870" i="1"/>
  <c r="T870" i="1"/>
  <c r="P870" i="1"/>
  <c r="U178" i="1"/>
  <c r="Q749" i="1"/>
  <c r="T609" i="1"/>
  <c r="P609" i="1"/>
  <c r="R609" i="1"/>
  <c r="S609" i="1"/>
  <c r="P504" i="1"/>
  <c r="T504" i="1"/>
  <c r="S504" i="1"/>
  <c r="R504" i="1"/>
  <c r="S469" i="1"/>
  <c r="R469" i="1"/>
  <c r="T469" i="1"/>
  <c r="P469" i="1"/>
  <c r="T399" i="1"/>
  <c r="S399" i="1"/>
  <c r="R399" i="1"/>
  <c r="P399" i="1"/>
  <c r="P310" i="1"/>
  <c r="T310" i="1"/>
  <c r="S310" i="1"/>
  <c r="R310" i="1"/>
  <c r="Q199" i="1"/>
  <c r="Q755" i="1"/>
  <c r="Q748" i="1"/>
  <c r="U525" i="1"/>
  <c r="U420" i="1"/>
  <c r="R920" i="1"/>
  <c r="S920" i="1"/>
  <c r="P920" i="1"/>
  <c r="T920" i="1"/>
  <c r="P856" i="1"/>
  <c r="T856" i="1"/>
  <c r="S856" i="1"/>
  <c r="R856" i="1"/>
  <c r="Q827" i="1"/>
  <c r="U962" i="1"/>
  <c r="U955" i="1"/>
  <c r="Q738" i="1"/>
  <c r="Q598" i="1"/>
  <c r="S115" i="1"/>
  <c r="T115" i="1"/>
  <c r="R115" i="1"/>
  <c r="P115" i="1"/>
  <c r="V611" i="1"/>
  <c r="Q558" i="1"/>
  <c r="Q418" i="1"/>
  <c r="U312" i="1"/>
  <c r="Q144" i="1"/>
  <c r="T19" i="1"/>
  <c r="S19" i="1"/>
  <c r="P19" i="1"/>
  <c r="R19" i="1"/>
  <c r="Q997" i="1"/>
  <c r="U964" i="1"/>
  <c r="U953" i="1"/>
  <c r="U893" i="1"/>
  <c r="P321" i="1"/>
  <c r="T321" i="1"/>
  <c r="S321" i="1"/>
  <c r="R321" i="1"/>
  <c r="Q45" i="1"/>
  <c r="P759" i="1"/>
  <c r="R759" i="1"/>
  <c r="S759" i="1"/>
  <c r="T759" i="1"/>
  <c r="Q320" i="1"/>
  <c r="Q867" i="1"/>
  <c r="S805" i="1"/>
  <c r="R805" i="1"/>
  <c r="T805" i="1"/>
  <c r="P805" i="1"/>
  <c r="U355" i="1"/>
  <c r="Q242" i="1"/>
  <c r="T737" i="1"/>
  <c r="P737" i="1"/>
  <c r="R737" i="1"/>
  <c r="S737" i="1"/>
  <c r="S597" i="1"/>
  <c r="R597" i="1"/>
  <c r="T597" i="1"/>
  <c r="P597" i="1"/>
  <c r="R457" i="1"/>
  <c r="S457" i="1"/>
  <c r="P457" i="1"/>
  <c r="T457" i="1"/>
  <c r="Q226" i="1"/>
  <c r="U717" i="1"/>
  <c r="Q714" i="1"/>
  <c r="Q529" i="1"/>
  <c r="U694" i="1"/>
  <c r="R825" i="1"/>
  <c r="S825" i="1"/>
  <c r="P825" i="1"/>
  <c r="T825" i="1"/>
  <c r="S270" i="1"/>
  <c r="R270" i="1"/>
  <c r="T270" i="1"/>
  <c r="P270" i="1"/>
  <c r="Q365" i="1"/>
  <c r="U996" i="1"/>
  <c r="Q926" i="1"/>
  <c r="U891" i="1"/>
  <c r="Q821" i="1"/>
  <c r="U786" i="1"/>
  <c r="U916" i="1"/>
  <c r="U901" i="1"/>
  <c r="R736" i="1"/>
  <c r="S736" i="1"/>
  <c r="P736" i="1"/>
  <c r="T736" i="1"/>
  <c r="T950" i="1"/>
  <c r="P950" i="1"/>
  <c r="R950" i="1"/>
  <c r="S950" i="1"/>
  <c r="V810" i="1"/>
  <c r="P428" i="1"/>
  <c r="T428" i="1"/>
  <c r="S428" i="1"/>
  <c r="R428" i="1"/>
  <c r="Q430" i="1"/>
  <c r="U76" i="1"/>
  <c r="Q441" i="1"/>
  <c r="S683" i="1"/>
  <c r="R683" i="1"/>
  <c r="P683" i="1"/>
  <c r="T683" i="1"/>
  <c r="U939" i="1"/>
  <c r="U834" i="1"/>
  <c r="U212" i="1"/>
  <c r="Q862" i="1"/>
  <c r="U788" i="1"/>
  <c r="U328" i="1"/>
  <c r="R62" i="1"/>
  <c r="S62" i="1"/>
  <c r="P62" i="1"/>
  <c r="T62" i="1"/>
  <c r="R991" i="1"/>
  <c r="P991" i="1"/>
  <c r="S991" i="1"/>
  <c r="T991" i="1"/>
  <c r="Q651" i="1"/>
  <c r="Q304" i="1"/>
  <c r="Q942" i="1"/>
  <c r="U907" i="1"/>
  <c r="T872" i="1"/>
  <c r="P872" i="1"/>
  <c r="R872" i="1"/>
  <c r="S872" i="1"/>
  <c r="Q837" i="1"/>
  <c r="U802" i="1"/>
  <c r="U397" i="1"/>
  <c r="U196" i="1"/>
  <c r="U751" i="1"/>
  <c r="U716" i="1"/>
  <c r="U611" i="1"/>
  <c r="Q471" i="1"/>
  <c r="Q1011" i="1"/>
  <c r="S781" i="1"/>
  <c r="R781" i="1"/>
  <c r="T781" i="1"/>
  <c r="P781" i="1"/>
  <c r="U175" i="1"/>
  <c r="U865" i="1"/>
  <c r="U617" i="1"/>
  <c r="R1007" i="1"/>
  <c r="P1007" i="1"/>
  <c r="S1007" i="1"/>
  <c r="T1007" i="1"/>
  <c r="S902" i="1"/>
  <c r="R902" i="1"/>
  <c r="T902" i="1"/>
  <c r="P902" i="1"/>
  <c r="U201" i="1"/>
  <c r="U768" i="1"/>
  <c r="Q442" i="1"/>
  <c r="U740" i="1"/>
  <c r="U705" i="1"/>
  <c r="U635" i="1"/>
  <c r="U600" i="1"/>
  <c r="U565" i="1"/>
  <c r="U495" i="1"/>
  <c r="U460" i="1"/>
  <c r="U298" i="1"/>
  <c r="U873" i="1"/>
  <c r="Q650" i="1"/>
  <c r="U937" i="1"/>
  <c r="U793" i="1"/>
  <c r="U946" i="1"/>
  <c r="U461" i="1"/>
  <c r="S248" i="1"/>
  <c r="R248" i="1"/>
  <c r="T248" i="1"/>
  <c r="P248" i="1"/>
  <c r="Q987" i="1"/>
  <c r="Q202" i="1"/>
  <c r="U443" i="1"/>
  <c r="T216" i="1"/>
  <c r="P216" i="1"/>
  <c r="R216" i="1"/>
  <c r="S216" i="1"/>
  <c r="Q990" i="1"/>
  <c r="Q894" i="1"/>
  <c r="U850" i="1"/>
  <c r="Q773" i="1"/>
  <c r="Q633" i="1"/>
  <c r="U589" i="1"/>
  <c r="Q493" i="1"/>
  <c r="U449" i="1"/>
  <c r="P342" i="1"/>
  <c r="T342" i="1"/>
  <c r="S342" i="1"/>
  <c r="R342" i="1"/>
  <c r="Q453" i="1"/>
  <c r="Q218" i="1"/>
  <c r="R957" i="1"/>
  <c r="S957" i="1"/>
  <c r="P957" i="1"/>
  <c r="T957" i="1"/>
  <c r="Q288" i="1"/>
  <c r="Q467" i="1"/>
  <c r="P943" i="1"/>
  <c r="R943" i="1"/>
  <c r="T943" i="1"/>
  <c r="S943" i="1"/>
  <c r="T953" i="1"/>
  <c r="P953" i="1"/>
  <c r="R953" i="1"/>
  <c r="S953" i="1"/>
  <c r="S841" i="1"/>
  <c r="R841" i="1"/>
  <c r="T841" i="1"/>
  <c r="P841" i="1"/>
  <c r="U727" i="1"/>
  <c r="U841" i="1"/>
  <c r="U688" i="1"/>
  <c r="Q963" i="1"/>
  <c r="P838" i="1"/>
  <c r="T838" i="1"/>
  <c r="S838" i="1"/>
  <c r="R838" i="1"/>
  <c r="T877" i="1"/>
  <c r="P877" i="1"/>
  <c r="R877" i="1"/>
  <c r="S877" i="1"/>
  <c r="R491" i="1"/>
  <c r="T491" i="1"/>
  <c r="S491" i="1"/>
  <c r="P491" i="1"/>
  <c r="Q771" i="1"/>
  <c r="U273" i="1"/>
  <c r="U746" i="1"/>
  <c r="S738" i="1"/>
  <c r="R738" i="1"/>
  <c r="T738" i="1"/>
  <c r="P738" i="1"/>
  <c r="Q927" i="1"/>
  <c r="U817" i="1"/>
  <c r="Q979" i="1"/>
  <c r="U349" i="1"/>
  <c r="Q939" i="1"/>
  <c r="U471" i="1"/>
  <c r="R356" i="1"/>
  <c r="S356" i="1"/>
  <c r="P356" i="1"/>
  <c r="T356" i="1"/>
  <c r="Q1003" i="1"/>
  <c r="T722" i="1"/>
  <c r="P722" i="1"/>
  <c r="R722" i="1"/>
  <c r="S722" i="1"/>
  <c r="Q910" i="1"/>
  <c r="U929" i="1"/>
  <c r="Q602" i="1"/>
  <c r="Q782" i="1"/>
  <c r="S748" i="1"/>
  <c r="R748" i="1"/>
  <c r="T748" i="1"/>
  <c r="P748" i="1"/>
  <c r="T713" i="1"/>
  <c r="P713" i="1"/>
  <c r="R713" i="1"/>
  <c r="S713" i="1"/>
  <c r="S643" i="1"/>
  <c r="P643" i="1"/>
  <c r="R643" i="1"/>
  <c r="T643" i="1"/>
  <c r="T608" i="1"/>
  <c r="P608" i="1"/>
  <c r="R608" i="1"/>
  <c r="S608" i="1"/>
  <c r="R503" i="1"/>
  <c r="S503" i="1"/>
  <c r="P503" i="1"/>
  <c r="T503" i="1"/>
  <c r="Q355" i="1"/>
  <c r="U1001" i="1"/>
  <c r="U913" i="1"/>
  <c r="U704" i="1"/>
  <c r="U599" i="1"/>
  <c r="U473" i="1"/>
  <c r="Q991" i="1"/>
  <c r="T965" i="1"/>
  <c r="P965" i="1"/>
  <c r="R965" i="1"/>
  <c r="S965" i="1"/>
  <c r="Q795" i="1"/>
  <c r="R701" i="1"/>
  <c r="S701" i="1"/>
  <c r="P701" i="1"/>
  <c r="T701" i="1"/>
  <c r="R596" i="1"/>
  <c r="S596" i="1"/>
  <c r="P596" i="1"/>
  <c r="T596" i="1"/>
  <c r="U569" i="1"/>
  <c r="R146" i="1"/>
  <c r="S146" i="1"/>
  <c r="P146" i="1"/>
  <c r="T146" i="1"/>
  <c r="Q769" i="1"/>
  <c r="R849" i="1"/>
  <c r="S849" i="1"/>
  <c r="P849" i="1"/>
  <c r="T849" i="1"/>
  <c r="T557" i="1"/>
  <c r="P557" i="1"/>
  <c r="R557" i="1"/>
  <c r="S557" i="1"/>
  <c r="Q161" i="1"/>
  <c r="Q846" i="1"/>
  <c r="U763" i="1"/>
  <c r="U728" i="1"/>
  <c r="U693" i="1"/>
  <c r="U623" i="1"/>
  <c r="U588" i="1"/>
  <c r="U483" i="1"/>
  <c r="U282" i="1"/>
  <c r="U837" i="1"/>
  <c r="T905" i="1"/>
  <c r="P905" i="1"/>
  <c r="R905" i="1"/>
  <c r="S905" i="1"/>
  <c r="S619" i="1"/>
  <c r="P619" i="1"/>
  <c r="T619" i="1"/>
  <c r="R619" i="1"/>
  <c r="U917" i="1"/>
  <c r="Q563" i="1"/>
  <c r="P114" i="1"/>
  <c r="T114" i="1"/>
  <c r="S114" i="1"/>
  <c r="R114" i="1"/>
  <c r="P797" i="1"/>
  <c r="T797" i="1"/>
  <c r="S797" i="1"/>
  <c r="R797" i="1"/>
  <c r="P516" i="1"/>
  <c r="T516" i="1"/>
  <c r="S516" i="1"/>
  <c r="R516" i="1"/>
  <c r="Q903" i="1"/>
  <c r="R785" i="1"/>
  <c r="S785" i="1"/>
  <c r="P785" i="1"/>
  <c r="T785" i="1"/>
  <c r="Q513" i="1"/>
  <c r="U612" i="1"/>
  <c r="U472" i="1"/>
  <c r="Q883" i="1"/>
  <c r="P969" i="1"/>
  <c r="T969" i="1"/>
  <c r="S969" i="1"/>
  <c r="R969" i="1"/>
  <c r="Q336" i="1"/>
  <c r="Q863" i="1"/>
  <c r="Q609" i="1"/>
  <c r="Q570" i="1"/>
  <c r="U666" i="1"/>
  <c r="Q823" i="1"/>
  <c r="Q433" i="1"/>
  <c r="P197" i="1"/>
  <c r="T197" i="1"/>
  <c r="S197" i="1"/>
  <c r="R197" i="1"/>
  <c r="U640" i="1"/>
  <c r="U821" i="1"/>
  <c r="Q730" i="1"/>
  <c r="Q625" i="1"/>
  <c r="Q648" i="1"/>
  <c r="U521" i="1"/>
  <c r="Q194" i="1"/>
  <c r="U869" i="1"/>
  <c r="U296" i="1"/>
  <c r="T758" i="1"/>
  <c r="P758" i="1"/>
  <c r="R758" i="1"/>
  <c r="S758" i="1"/>
  <c r="U973" i="1"/>
  <c r="U730" i="1"/>
  <c r="P530" i="1"/>
  <c r="T530" i="1"/>
  <c r="S530" i="1"/>
  <c r="R530" i="1"/>
  <c r="Q283" i="1"/>
  <c r="T397" i="1"/>
  <c r="P397" i="1"/>
  <c r="R397" i="1"/>
  <c r="S397" i="1"/>
  <c r="Q456" i="1"/>
  <c r="S610" i="1"/>
  <c r="R610" i="1"/>
  <c r="T610" i="1"/>
  <c r="P610" i="1"/>
  <c r="U550" i="1"/>
  <c r="S901" i="1"/>
  <c r="R901" i="1"/>
  <c r="T901" i="1"/>
  <c r="P901" i="1"/>
  <c r="Q723" i="1"/>
  <c r="Q721" i="1"/>
  <c r="R774" i="1"/>
  <c r="S774" i="1"/>
  <c r="P774" i="1"/>
  <c r="T774" i="1"/>
  <c r="V913" i="1"/>
  <c r="U344" i="1"/>
  <c r="Q181" i="1"/>
  <c r="Q956" i="1"/>
  <c r="U921" i="1"/>
  <c r="P973" i="1"/>
  <c r="T973" i="1"/>
  <c r="S973" i="1"/>
  <c r="R973" i="1"/>
  <c r="P477" i="1"/>
  <c r="T477" i="1"/>
  <c r="S477" i="1"/>
  <c r="R477" i="1"/>
  <c r="Q828" i="1"/>
  <c r="U739" i="1"/>
  <c r="Q599" i="1"/>
  <c r="Q494" i="1"/>
  <c r="Q459" i="1"/>
  <c r="Q389" i="1"/>
  <c r="Q179" i="1"/>
  <c r="Q975" i="1"/>
  <c r="S637" i="1"/>
  <c r="R637" i="1"/>
  <c r="T637" i="1"/>
  <c r="P637" i="1"/>
  <c r="U985" i="1"/>
  <c r="Q959" i="1"/>
  <c r="R933" i="1"/>
  <c r="S933" i="1"/>
  <c r="P933" i="1"/>
  <c r="T933" i="1"/>
  <c r="R573" i="1"/>
  <c r="S573" i="1"/>
  <c r="P573" i="1"/>
  <c r="T573" i="1"/>
  <c r="U853" i="1"/>
  <c r="Q753" i="1"/>
  <c r="Q740" i="1"/>
  <c r="U384" i="1"/>
  <c r="U829" i="1"/>
  <c r="Q522" i="1"/>
  <c r="R364" i="1"/>
  <c r="S364" i="1"/>
  <c r="P364" i="1"/>
  <c r="T364" i="1"/>
  <c r="U317" i="1"/>
  <c r="P997" i="1"/>
  <c r="T997" i="1"/>
  <c r="S997" i="1"/>
  <c r="R997" i="1"/>
  <c r="Q931" i="1"/>
  <c r="Q859" i="1"/>
  <c r="P724" i="1"/>
  <c r="T724" i="1"/>
  <c r="S724" i="1"/>
  <c r="R724" i="1"/>
  <c r="U631" i="1"/>
  <c r="Q272" i="1"/>
  <c r="U507" i="1"/>
  <c r="P857" i="1"/>
  <c r="T857" i="1"/>
  <c r="S857" i="1"/>
  <c r="R857" i="1"/>
  <c r="Q995" i="1"/>
  <c r="U857" i="1"/>
  <c r="R821" i="1"/>
  <c r="S821" i="1"/>
  <c r="P821" i="1"/>
  <c r="T821" i="1"/>
  <c r="Q586" i="1"/>
  <c r="Q540" i="1"/>
  <c r="S837" i="1"/>
  <c r="R837" i="1"/>
  <c r="T837" i="1"/>
  <c r="P837" i="1"/>
  <c r="U789" i="1"/>
  <c r="R630" i="1"/>
  <c r="S630" i="1"/>
  <c r="P630" i="1"/>
  <c r="T630" i="1"/>
  <c r="V813" i="1"/>
  <c r="T340" i="1"/>
  <c r="P340" i="1"/>
  <c r="R340" i="1"/>
  <c r="S340" i="1"/>
  <c r="R961" i="1"/>
  <c r="S961" i="1"/>
  <c r="P961" i="1"/>
  <c r="T961" i="1"/>
  <c r="U601" i="1"/>
  <c r="Q680" i="1"/>
  <c r="R459" i="1"/>
  <c r="S459" i="1"/>
  <c r="T459" i="1"/>
  <c r="P459" i="1"/>
  <c r="Q871" i="1"/>
  <c r="U658" i="1"/>
  <c r="U574" i="1"/>
  <c r="P380" i="1"/>
  <c r="T380" i="1"/>
  <c r="S380" i="1"/>
  <c r="R380" i="1"/>
  <c r="Q843" i="1"/>
  <c r="U519" i="1"/>
  <c r="R587" i="1"/>
  <c r="S587" i="1"/>
  <c r="T587" i="1"/>
  <c r="P587" i="1"/>
  <c r="R395" i="1"/>
  <c r="S395" i="1"/>
  <c r="T395" i="1"/>
  <c r="P395" i="1"/>
  <c r="U722" i="1"/>
  <c r="T510" i="1"/>
  <c r="P510" i="1"/>
  <c r="R510" i="1"/>
  <c r="S510" i="1"/>
  <c r="U297" i="1"/>
  <c r="U762" i="1"/>
  <c r="U454" i="1"/>
  <c r="Q544" i="1"/>
  <c r="S237" i="1"/>
  <c r="R237" i="1"/>
  <c r="T237" i="1"/>
  <c r="P237" i="1"/>
  <c r="S185" i="1"/>
  <c r="R185" i="1"/>
  <c r="T185" i="1"/>
  <c r="P185" i="1"/>
  <c r="U663" i="1"/>
  <c r="Q787" i="1"/>
  <c r="U576" i="1"/>
  <c r="U407" i="1"/>
  <c r="P913" i="1"/>
  <c r="T913" i="1"/>
  <c r="S913" i="1"/>
  <c r="R913" i="1"/>
  <c r="Q1006" i="1"/>
  <c r="U971" i="1"/>
  <c r="P936" i="1"/>
  <c r="T936" i="1"/>
  <c r="S936" i="1"/>
  <c r="R936" i="1"/>
  <c r="Q901" i="1"/>
  <c r="U866" i="1"/>
  <c r="T831" i="1"/>
  <c r="S831" i="1"/>
  <c r="R831" i="1"/>
  <c r="P831" i="1"/>
  <c r="Q796" i="1"/>
  <c r="U653" i="1"/>
  <c r="U513" i="1"/>
  <c r="P695" i="1"/>
  <c r="T695" i="1"/>
  <c r="S695" i="1"/>
  <c r="R695" i="1"/>
  <c r="U135" i="1"/>
  <c r="T672" i="1"/>
  <c r="P672" i="1"/>
  <c r="R672" i="1"/>
  <c r="S672" i="1"/>
  <c r="P567" i="1"/>
  <c r="S567" i="1"/>
  <c r="T567" i="1"/>
  <c r="R567" i="1"/>
  <c r="T186" i="1"/>
  <c r="P186" i="1"/>
  <c r="R186" i="1"/>
  <c r="S186" i="1"/>
  <c r="U103" i="1"/>
  <c r="U1010" i="1"/>
  <c r="P984" i="1"/>
  <c r="T984" i="1"/>
  <c r="S984" i="1"/>
  <c r="R984" i="1"/>
  <c r="U512" i="1"/>
  <c r="Q618" i="1"/>
  <c r="R252" i="1"/>
  <c r="S252" i="1"/>
  <c r="P252" i="1"/>
  <c r="T252" i="1"/>
  <c r="R170" i="1"/>
  <c r="S170" i="1"/>
  <c r="P170" i="1"/>
  <c r="T170" i="1"/>
  <c r="P661" i="1"/>
  <c r="T661" i="1"/>
  <c r="S661" i="1"/>
  <c r="R661" i="1"/>
  <c r="P591" i="1"/>
  <c r="R591" i="1"/>
  <c r="T591" i="1"/>
  <c r="S591" i="1"/>
  <c r="S556" i="1"/>
  <c r="R556" i="1"/>
  <c r="T556" i="1"/>
  <c r="P556" i="1"/>
  <c r="T521" i="1"/>
  <c r="P521" i="1"/>
  <c r="R521" i="1"/>
  <c r="S521" i="1"/>
  <c r="S451" i="1"/>
  <c r="P451" i="1"/>
  <c r="R451" i="1"/>
  <c r="T451" i="1"/>
  <c r="T416" i="1"/>
  <c r="P416" i="1"/>
  <c r="R416" i="1"/>
  <c r="S416" i="1"/>
  <c r="P286" i="1"/>
  <c r="T286" i="1"/>
  <c r="S286" i="1"/>
  <c r="R286" i="1"/>
  <c r="U923" i="1"/>
  <c r="Q892" i="1"/>
  <c r="U143" i="1"/>
  <c r="Q895" i="1"/>
  <c r="Q737" i="1"/>
  <c r="Q676" i="1"/>
  <c r="V408" i="1"/>
  <c r="U900" i="1"/>
  <c r="U795" i="1"/>
  <c r="P332" i="1"/>
  <c r="T332" i="1"/>
  <c r="S332" i="1"/>
  <c r="R332" i="1"/>
  <c r="U228" i="1"/>
  <c r="U71" i="1"/>
  <c r="S949" i="1"/>
  <c r="R949" i="1"/>
  <c r="T949" i="1"/>
  <c r="P949" i="1"/>
  <c r="S1005" i="1"/>
  <c r="R1005" i="1"/>
  <c r="T1005" i="1"/>
  <c r="P1005" i="1"/>
  <c r="Q403" i="1"/>
  <c r="Q899" i="1"/>
  <c r="P873" i="1"/>
  <c r="T873" i="1"/>
  <c r="S873" i="1"/>
  <c r="R873" i="1"/>
  <c r="Q627" i="1"/>
  <c r="U503" i="1"/>
  <c r="P334" i="1"/>
  <c r="T334" i="1"/>
  <c r="S334" i="1"/>
  <c r="R334" i="1"/>
  <c r="U530" i="1"/>
  <c r="Q967" i="1"/>
  <c r="U432" i="1"/>
  <c r="U750" i="1"/>
  <c r="U859" i="1"/>
  <c r="U352" i="1"/>
  <c r="V306" i="1"/>
  <c r="U193" i="1"/>
  <c r="Q112" i="1"/>
  <c r="U885" i="1"/>
  <c r="U1009" i="1"/>
  <c r="P937" i="1"/>
  <c r="T937" i="1"/>
  <c r="S937" i="1"/>
  <c r="R937" i="1"/>
  <c r="R394" i="1"/>
  <c r="S394" i="1"/>
  <c r="P394" i="1"/>
  <c r="T394" i="1"/>
  <c r="U736" i="1"/>
  <c r="T411" i="1"/>
  <c r="R411" i="1"/>
  <c r="P411" i="1"/>
  <c r="S411" i="1"/>
  <c r="Q113" i="1"/>
  <c r="V812" i="1"/>
  <c r="P205" i="1"/>
  <c r="T205" i="1"/>
  <c r="S205" i="1"/>
  <c r="R205" i="1"/>
  <c r="U801" i="1"/>
  <c r="Q691" i="1"/>
  <c r="U933" i="1"/>
  <c r="U833" i="1"/>
  <c r="T793" i="1"/>
  <c r="P793" i="1"/>
  <c r="R793" i="1"/>
  <c r="S793" i="1"/>
  <c r="U457" i="1"/>
  <c r="T253" i="1"/>
  <c r="P253" i="1"/>
  <c r="R253" i="1"/>
  <c r="S253" i="1"/>
  <c r="U785" i="1"/>
  <c r="Q682" i="1"/>
  <c r="Q577" i="1"/>
  <c r="U198" i="1"/>
  <c r="U941" i="1"/>
  <c r="U578" i="1"/>
  <c r="S388" i="1"/>
  <c r="R388" i="1"/>
  <c r="T388" i="1"/>
  <c r="P388" i="1"/>
  <c r="U169" i="1"/>
  <c r="T1009" i="1"/>
  <c r="P1009" i="1"/>
  <c r="R1009" i="1"/>
  <c r="S1009" i="1"/>
  <c r="U665" i="1"/>
  <c r="U560" i="1"/>
  <c r="S328" i="1"/>
  <c r="R328" i="1"/>
  <c r="T328" i="1"/>
  <c r="P328" i="1"/>
  <c r="U554" i="1"/>
  <c r="U809" i="1"/>
  <c r="Q220" i="1"/>
  <c r="S692" i="1"/>
  <c r="R692" i="1"/>
  <c r="T692" i="1"/>
  <c r="P692" i="1"/>
  <c r="U544" i="1"/>
  <c r="Q919" i="1"/>
  <c r="Q360" i="1"/>
  <c r="U464" i="1"/>
  <c r="U142" i="1"/>
  <c r="Q68" i="1"/>
  <c r="Q664" i="1"/>
  <c r="P482" i="1"/>
  <c r="T482" i="1"/>
  <c r="S482" i="1"/>
  <c r="R482" i="1"/>
  <c r="R909" i="1"/>
  <c r="S909" i="1"/>
  <c r="P909" i="1"/>
  <c r="T909" i="1"/>
  <c r="Q907" i="1"/>
  <c r="R756" i="1"/>
  <c r="S756" i="1"/>
  <c r="P756" i="1"/>
  <c r="T756" i="1"/>
  <c r="R651" i="1"/>
  <c r="T651" i="1"/>
  <c r="S651" i="1"/>
  <c r="P651" i="1"/>
  <c r="Q839" i="1"/>
  <c r="U905" i="1"/>
  <c r="Q879" i="1"/>
  <c r="S853" i="1"/>
  <c r="R853" i="1"/>
  <c r="T853" i="1"/>
  <c r="P853" i="1"/>
  <c r="Q778" i="1"/>
  <c r="Q673" i="1"/>
  <c r="U137" i="1"/>
  <c r="U633" i="1"/>
  <c r="T218" i="1"/>
  <c r="P218" i="1"/>
  <c r="R218" i="1"/>
  <c r="S218" i="1"/>
  <c r="U466" i="1"/>
  <c r="U649" i="1"/>
  <c r="Q435" i="1"/>
  <c r="T358" i="1"/>
  <c r="P358" i="1"/>
  <c r="R358" i="1"/>
  <c r="S358" i="1"/>
  <c r="S897" i="1"/>
  <c r="R897" i="1"/>
  <c r="T897" i="1"/>
  <c r="P897" i="1"/>
  <c r="U877" i="1"/>
  <c r="U752" i="1"/>
  <c r="U647" i="1"/>
  <c r="S621" i="1"/>
  <c r="R621" i="1"/>
  <c r="T621" i="1"/>
  <c r="P621" i="1"/>
  <c r="U537" i="1"/>
  <c r="P357" i="1"/>
  <c r="T357" i="1"/>
  <c r="S357" i="1"/>
  <c r="R357" i="1"/>
  <c r="P232" i="1"/>
  <c r="T232" i="1"/>
  <c r="S232" i="1"/>
  <c r="R232" i="1"/>
  <c r="U969" i="1"/>
  <c r="Q943" i="1"/>
  <c r="P917" i="1"/>
  <c r="T917" i="1"/>
  <c r="S917" i="1"/>
  <c r="R917" i="1"/>
  <c r="P493" i="1"/>
  <c r="T493" i="1"/>
  <c r="S493" i="1"/>
  <c r="R493" i="1"/>
  <c r="U697" i="1"/>
  <c r="U592" i="1"/>
  <c r="Q499" i="1"/>
  <c r="P429" i="1"/>
  <c r="T429" i="1"/>
  <c r="S429" i="1"/>
  <c r="R429" i="1"/>
  <c r="Q394" i="1"/>
  <c r="R614" i="1"/>
  <c r="S614" i="1"/>
  <c r="P614" i="1"/>
  <c r="T614" i="1"/>
  <c r="P789" i="1"/>
  <c r="T789" i="1"/>
  <c r="S789" i="1"/>
  <c r="R789" i="1"/>
  <c r="U713" i="1"/>
  <c r="U608" i="1"/>
  <c r="U378" i="1"/>
  <c r="T686" i="1"/>
  <c r="P686" i="1"/>
  <c r="R686" i="1"/>
  <c r="S686" i="1"/>
  <c r="T486" i="1"/>
  <c r="P486" i="1"/>
  <c r="R486" i="1"/>
  <c r="S486" i="1"/>
  <c r="P945" i="1"/>
  <c r="T945" i="1"/>
  <c r="S945" i="1"/>
  <c r="R945" i="1"/>
  <c r="U925" i="1"/>
  <c r="Q807" i="1"/>
  <c r="U711" i="1"/>
  <c r="P685" i="1"/>
  <c r="T685" i="1"/>
  <c r="S685" i="1"/>
  <c r="R685" i="1"/>
  <c r="T580" i="1"/>
  <c r="P580" i="1"/>
  <c r="R580" i="1"/>
  <c r="S580" i="1"/>
  <c r="S293" i="1"/>
  <c r="R293" i="1"/>
  <c r="T293" i="1"/>
  <c r="P293" i="1"/>
  <c r="U168" i="1"/>
  <c r="Q492" i="1"/>
  <c r="Q44" i="1"/>
  <c r="Q915" i="1"/>
  <c r="R889" i="1"/>
  <c r="S889" i="1"/>
  <c r="P889" i="1"/>
  <c r="T889" i="1"/>
  <c r="Q449" i="1"/>
  <c r="U761" i="1"/>
  <c r="Q689" i="1"/>
  <c r="U656" i="1"/>
  <c r="U409" i="1"/>
  <c r="U439" i="1"/>
  <c r="U338" i="1"/>
  <c r="T178" i="1"/>
  <c r="P178" i="1"/>
  <c r="R178" i="1"/>
  <c r="S178" i="1"/>
  <c r="T550" i="1"/>
  <c r="P550" i="1"/>
  <c r="R550" i="1"/>
  <c r="S550" i="1"/>
  <c r="R993" i="1"/>
  <c r="S993" i="1"/>
  <c r="P993" i="1"/>
  <c r="T993" i="1"/>
  <c r="U781" i="1"/>
  <c r="S749" i="1"/>
  <c r="R749" i="1"/>
  <c r="T749" i="1"/>
  <c r="P749" i="1"/>
  <c r="R644" i="1"/>
  <c r="S644" i="1"/>
  <c r="P644" i="1"/>
  <c r="T644" i="1"/>
  <c r="Q611" i="1"/>
  <c r="T658" i="1"/>
  <c r="P658" i="1"/>
  <c r="R658" i="1"/>
  <c r="S658" i="1"/>
  <c r="U546" i="1"/>
  <c r="U754" i="1"/>
  <c r="U320" i="1"/>
  <c r="U308" i="1"/>
  <c r="S25" i="1"/>
  <c r="R25" i="1"/>
  <c r="T25" i="1"/>
  <c r="P25" i="1"/>
  <c r="S157" i="1"/>
  <c r="R157" i="1"/>
  <c r="T157" i="1"/>
  <c r="P157" i="1"/>
  <c r="U406" i="1"/>
  <c r="U262" i="1"/>
  <c r="U714" i="1"/>
  <c r="Q400" i="1"/>
  <c r="R410" i="1"/>
  <c r="S410" i="1"/>
  <c r="P410" i="1"/>
  <c r="T410" i="1"/>
  <c r="Q359" i="1"/>
  <c r="U626" i="1"/>
  <c r="T590" i="1"/>
  <c r="P590" i="1"/>
  <c r="R590" i="1"/>
  <c r="S590" i="1"/>
  <c r="U710" i="1"/>
  <c r="P381" i="1"/>
  <c r="T381" i="1"/>
  <c r="S381" i="1"/>
  <c r="R381" i="1"/>
  <c r="Q376" i="1"/>
  <c r="Q255" i="1"/>
  <c r="Q353" i="1"/>
  <c r="T75" i="1"/>
  <c r="P75" i="1"/>
  <c r="S75" i="1"/>
  <c r="R75" i="1"/>
  <c r="U981" i="1"/>
  <c r="Q955" i="1"/>
  <c r="T740" i="1"/>
  <c r="P740" i="1"/>
  <c r="R740" i="1"/>
  <c r="S740" i="1"/>
  <c r="P635" i="1"/>
  <c r="T635" i="1"/>
  <c r="R635" i="1"/>
  <c r="S635" i="1"/>
  <c r="R977" i="1"/>
  <c r="S977" i="1"/>
  <c r="P977" i="1"/>
  <c r="T977" i="1"/>
  <c r="U58" i="1"/>
  <c r="S539" i="1"/>
  <c r="P539" i="1"/>
  <c r="T539" i="1"/>
  <c r="R539" i="1"/>
  <c r="U141" i="1"/>
  <c r="R925" i="1"/>
  <c r="S925" i="1"/>
  <c r="P925" i="1"/>
  <c r="T925" i="1"/>
  <c r="Q783" i="1"/>
  <c r="U679" i="1"/>
  <c r="T653" i="1"/>
  <c r="P653" i="1"/>
  <c r="R653" i="1"/>
  <c r="S653" i="1"/>
  <c r="Q545" i="1"/>
  <c r="S475" i="1"/>
  <c r="R475" i="1"/>
  <c r="P475" i="1"/>
  <c r="T475" i="1"/>
  <c r="T305" i="1"/>
  <c r="P305" i="1"/>
  <c r="R305" i="1"/>
  <c r="S305" i="1"/>
  <c r="U695" i="1"/>
  <c r="R669" i="1"/>
  <c r="S669" i="1"/>
  <c r="P669" i="1"/>
  <c r="T669" i="1"/>
  <c r="S564" i="1"/>
  <c r="R564" i="1"/>
  <c r="T564" i="1"/>
  <c r="P564" i="1"/>
  <c r="Q531" i="1"/>
  <c r="U496" i="1"/>
  <c r="Q426" i="1"/>
  <c r="U391" i="1"/>
  <c r="Q951" i="1"/>
  <c r="R833" i="1"/>
  <c r="S833" i="1"/>
  <c r="P833" i="1"/>
  <c r="T833" i="1"/>
  <c r="U813" i="1"/>
  <c r="S772" i="1"/>
  <c r="R772" i="1"/>
  <c r="T772" i="1"/>
  <c r="P772" i="1"/>
  <c r="R667" i="1"/>
  <c r="S667" i="1"/>
  <c r="T667" i="1"/>
  <c r="P667" i="1"/>
  <c r="R770" i="1"/>
  <c r="S770" i="1"/>
  <c r="P770" i="1"/>
  <c r="T770" i="1"/>
  <c r="U402" i="1"/>
  <c r="S594" i="1"/>
  <c r="R594" i="1"/>
  <c r="T594" i="1"/>
  <c r="P594" i="1"/>
  <c r="S574" i="1"/>
  <c r="R574" i="1"/>
  <c r="T574" i="1"/>
  <c r="P574" i="1"/>
  <c r="S714" i="1"/>
  <c r="R714" i="1"/>
  <c r="T714" i="1"/>
  <c r="P714" i="1"/>
  <c r="R264" i="1"/>
  <c r="S264" i="1"/>
  <c r="P264" i="1"/>
  <c r="T264" i="1"/>
  <c r="T989" i="1"/>
  <c r="P989" i="1"/>
  <c r="R989" i="1"/>
  <c r="S989" i="1"/>
  <c r="Q458" i="1"/>
  <c r="Q831" i="1"/>
  <c r="U743" i="1"/>
  <c r="S717" i="1"/>
  <c r="R717" i="1"/>
  <c r="T717" i="1"/>
  <c r="P717" i="1"/>
  <c r="R612" i="1"/>
  <c r="S612" i="1"/>
  <c r="P612" i="1"/>
  <c r="T612" i="1"/>
  <c r="Q490" i="1"/>
  <c r="U455" i="1"/>
  <c r="U244" i="1"/>
  <c r="U759" i="1"/>
  <c r="T733" i="1"/>
  <c r="P733" i="1"/>
  <c r="R733" i="1"/>
  <c r="S733" i="1"/>
  <c r="P628" i="1"/>
  <c r="T628" i="1"/>
  <c r="S628" i="1"/>
  <c r="R628" i="1"/>
  <c r="Q999" i="1"/>
  <c r="T881" i="1"/>
  <c r="P881" i="1"/>
  <c r="R881" i="1"/>
  <c r="S881" i="1"/>
  <c r="U861" i="1"/>
  <c r="P731" i="1"/>
  <c r="T731" i="1"/>
  <c r="R731" i="1"/>
  <c r="S731" i="1"/>
  <c r="P509" i="1"/>
  <c r="T509" i="1"/>
  <c r="S509" i="1"/>
  <c r="R509" i="1"/>
  <c r="Q684" i="1"/>
  <c r="T566" i="1"/>
  <c r="P566" i="1"/>
  <c r="R566" i="1"/>
  <c r="S566" i="1"/>
  <c r="S654" i="1"/>
  <c r="R654" i="1"/>
  <c r="T654" i="1"/>
  <c r="P654" i="1"/>
  <c r="Q342" i="1"/>
  <c r="P229" i="1"/>
  <c r="T229" i="1"/>
  <c r="S229" i="1"/>
  <c r="R229" i="1"/>
  <c r="U217" i="1"/>
  <c r="Q17" i="1"/>
  <c r="U961" i="1"/>
  <c r="S829" i="1"/>
  <c r="R829" i="1"/>
  <c r="T829" i="1"/>
  <c r="P829" i="1"/>
  <c r="U777" i="1"/>
  <c r="Q705" i="1"/>
  <c r="U672" i="1"/>
  <c r="U567" i="1"/>
  <c r="U909" i="1"/>
  <c r="Q855" i="1"/>
  <c r="S801" i="1"/>
  <c r="R801" i="1"/>
  <c r="T801" i="1"/>
  <c r="P801" i="1"/>
  <c r="U775" i="1"/>
  <c r="T370" i="1"/>
  <c r="P370" i="1"/>
  <c r="R370" i="1"/>
  <c r="S370" i="1"/>
  <c r="R702" i="1"/>
  <c r="S702" i="1"/>
  <c r="P702" i="1"/>
  <c r="T702" i="1"/>
  <c r="Q656" i="1"/>
  <c r="Q465" i="1"/>
  <c r="U91" i="1"/>
  <c r="S742" i="1"/>
  <c r="R742" i="1"/>
  <c r="T742" i="1"/>
  <c r="P742" i="1"/>
  <c r="R670" i="1"/>
  <c r="S670" i="1"/>
  <c r="P670" i="1"/>
  <c r="T670" i="1"/>
  <c r="R422" i="1"/>
  <c r="S422" i="1"/>
  <c r="P422" i="1"/>
  <c r="T422" i="1"/>
  <c r="S200" i="1"/>
  <c r="R200" i="1"/>
  <c r="T200" i="1"/>
  <c r="P200" i="1"/>
  <c r="Q145" i="1"/>
  <c r="U514" i="1"/>
  <c r="U489" i="1"/>
  <c r="U494" i="1"/>
  <c r="Q732" i="1"/>
  <c r="Q524" i="1"/>
  <c r="U487" i="1"/>
  <c r="Q278" i="1"/>
  <c r="U326" i="1"/>
  <c r="P127" i="1"/>
  <c r="R127" i="1"/>
  <c r="T127" i="1"/>
  <c r="S127" i="1"/>
  <c r="Q536" i="1"/>
  <c r="U380" i="1"/>
  <c r="U582" i="1"/>
  <c r="T276" i="1"/>
  <c r="P276" i="1"/>
  <c r="R276" i="1"/>
  <c r="S276" i="1"/>
  <c r="U121" i="1"/>
  <c r="Q329" i="1"/>
  <c r="U977" i="1"/>
  <c r="T845" i="1"/>
  <c r="P845" i="1"/>
  <c r="R845" i="1"/>
  <c r="S845" i="1"/>
  <c r="P747" i="1"/>
  <c r="S747" i="1"/>
  <c r="R747" i="1"/>
  <c r="T747" i="1"/>
  <c r="P861" i="1"/>
  <c r="T861" i="1"/>
  <c r="S861" i="1"/>
  <c r="R861" i="1"/>
  <c r="U720" i="1"/>
  <c r="U615" i="1"/>
  <c r="P605" i="1"/>
  <c r="T605" i="1"/>
  <c r="S605" i="1"/>
  <c r="R605" i="1"/>
  <c r="Q481" i="1"/>
  <c r="R708" i="1"/>
  <c r="S708" i="1"/>
  <c r="P708" i="1"/>
  <c r="T708" i="1"/>
  <c r="R603" i="1"/>
  <c r="S603" i="1"/>
  <c r="T603" i="1"/>
  <c r="P603" i="1"/>
  <c r="Q724" i="1"/>
  <c r="U706" i="1"/>
  <c r="U818" i="1"/>
  <c r="R792" i="1"/>
  <c r="S792" i="1"/>
  <c r="P792" i="1"/>
  <c r="T792" i="1"/>
  <c r="Q761" i="1"/>
  <c r="Q726" i="1"/>
  <c r="Q621" i="1"/>
  <c r="T481" i="1"/>
  <c r="P481" i="1"/>
  <c r="R481" i="1"/>
  <c r="S481" i="1"/>
  <c r="P326" i="1"/>
  <c r="T326" i="1"/>
  <c r="S326" i="1"/>
  <c r="R326" i="1"/>
  <c r="P221" i="1"/>
  <c r="T221" i="1"/>
  <c r="S221" i="1"/>
  <c r="R221" i="1"/>
  <c r="U949" i="1"/>
  <c r="Q923" i="1"/>
  <c r="Q811" i="1"/>
  <c r="U702" i="1"/>
  <c r="S1001" i="1"/>
  <c r="R1001" i="1"/>
  <c r="T1001" i="1"/>
  <c r="P1001" i="1"/>
  <c r="S809" i="1"/>
  <c r="R809" i="1"/>
  <c r="T809" i="1"/>
  <c r="P809" i="1"/>
  <c r="V609" i="1"/>
  <c r="U957" i="1"/>
  <c r="U997" i="1"/>
  <c r="Q971" i="1"/>
  <c r="S699" i="1"/>
  <c r="P699" i="1"/>
  <c r="T699" i="1"/>
  <c r="R699" i="1"/>
  <c r="U134" i="1"/>
  <c r="S715" i="1"/>
  <c r="R715" i="1"/>
  <c r="P715" i="1"/>
  <c r="T715" i="1"/>
  <c r="U233" i="1"/>
  <c r="U1005" i="1"/>
  <c r="Q887" i="1"/>
  <c r="Q739" i="1"/>
  <c r="Q634" i="1"/>
  <c r="P555" i="1"/>
  <c r="T555" i="1"/>
  <c r="R555" i="1"/>
  <c r="S555" i="1"/>
  <c r="P68" i="1"/>
  <c r="T68" i="1"/>
  <c r="S68" i="1"/>
  <c r="R68" i="1"/>
  <c r="Q636" i="1"/>
  <c r="S375" i="1"/>
  <c r="P375" i="1"/>
  <c r="R375" i="1"/>
  <c r="T375" i="1"/>
  <c r="Q496" i="1"/>
  <c r="U425" i="1"/>
  <c r="U102" i="1"/>
  <c r="Q851" i="1"/>
  <c r="R763" i="1"/>
  <c r="S763" i="1"/>
  <c r="T763" i="1"/>
  <c r="P763" i="1"/>
  <c r="Q579" i="1"/>
  <c r="Q318" i="1"/>
  <c r="U209" i="1"/>
  <c r="U674" i="1"/>
  <c r="Q440" i="1"/>
  <c r="S779" i="1"/>
  <c r="P779" i="1"/>
  <c r="T779" i="1"/>
  <c r="R779" i="1"/>
  <c r="Q595" i="1"/>
  <c r="R468" i="1"/>
  <c r="S468" i="1"/>
  <c r="P468" i="1"/>
  <c r="T468" i="1"/>
  <c r="S143" i="1"/>
  <c r="T143" i="1"/>
  <c r="P143" i="1"/>
  <c r="R143" i="1"/>
  <c r="U738" i="1"/>
  <c r="Q935" i="1"/>
  <c r="P817" i="1"/>
  <c r="T817" i="1"/>
  <c r="S817" i="1"/>
  <c r="R817" i="1"/>
  <c r="U797" i="1"/>
  <c r="Q698" i="1"/>
  <c r="Q593" i="1"/>
  <c r="U535" i="1"/>
  <c r="U682" i="1"/>
  <c r="U505" i="1"/>
  <c r="U416" i="1"/>
  <c r="V206" i="1"/>
  <c r="Q1007" i="1"/>
  <c r="S981" i="1"/>
  <c r="R981" i="1"/>
  <c r="T981" i="1"/>
  <c r="P981" i="1"/>
  <c r="Q819" i="1"/>
  <c r="R765" i="1"/>
  <c r="S765" i="1"/>
  <c r="P765" i="1"/>
  <c r="T765" i="1"/>
  <c r="R660" i="1"/>
  <c r="S660" i="1"/>
  <c r="P660" i="1"/>
  <c r="T660" i="1"/>
  <c r="Q554" i="1"/>
  <c r="U805" i="1"/>
  <c r="R676" i="1"/>
  <c r="S676" i="1"/>
  <c r="P676" i="1"/>
  <c r="T676" i="1"/>
  <c r="T571" i="1"/>
  <c r="R571" i="1"/>
  <c r="P571" i="1"/>
  <c r="S571" i="1"/>
  <c r="S523" i="1"/>
  <c r="R523" i="1"/>
  <c r="P523" i="1"/>
  <c r="T523" i="1"/>
  <c r="Q382" i="1"/>
  <c r="S694" i="1"/>
  <c r="R694" i="1"/>
  <c r="T694" i="1"/>
  <c r="P694" i="1"/>
  <c r="S929" i="1"/>
  <c r="R929" i="1"/>
  <c r="T929" i="1"/>
  <c r="P929" i="1"/>
  <c r="U729" i="1"/>
  <c r="U624" i="1"/>
  <c r="Q307" i="1"/>
  <c r="P678" i="1"/>
  <c r="T678" i="1"/>
  <c r="S678" i="1"/>
  <c r="R678" i="1"/>
  <c r="T500" i="1"/>
  <c r="P500" i="1"/>
  <c r="R500" i="1"/>
  <c r="S500" i="1"/>
  <c r="U8" i="1"/>
  <c r="Q620" i="1"/>
  <c r="T138" i="1"/>
  <c r="P138" i="1"/>
  <c r="R138" i="1"/>
  <c r="S138" i="1"/>
  <c r="U60" i="1"/>
  <c r="Q696" i="1"/>
  <c r="Q628" i="1"/>
  <c r="Q412" i="1"/>
  <c r="Q243" i="1"/>
  <c r="U192" i="1"/>
  <c r="S189" i="1"/>
  <c r="R189" i="1"/>
  <c r="T189" i="1"/>
  <c r="P189" i="1"/>
  <c r="Q764" i="1"/>
  <c r="S377" i="1"/>
  <c r="R377" i="1"/>
  <c r="T377" i="1"/>
  <c r="P377" i="1"/>
  <c r="Q584" i="1"/>
  <c r="Q564" i="1"/>
  <c r="Q704" i="1"/>
  <c r="T452" i="1"/>
  <c r="P452" i="1"/>
  <c r="R452" i="1"/>
  <c r="S452" i="1"/>
  <c r="Q231" i="1"/>
  <c r="Q330" i="1"/>
  <c r="Q572" i="1"/>
  <c r="U150" i="1"/>
  <c r="P398" i="1"/>
  <c r="T398" i="1"/>
  <c r="S398" i="1"/>
  <c r="R398" i="1"/>
  <c r="Q516" i="1"/>
  <c r="U139" i="1"/>
  <c r="U74" i="1"/>
  <c r="U229" i="1"/>
  <c r="Q38" i="1"/>
  <c r="P766" i="1"/>
  <c r="T766" i="1"/>
  <c r="S766" i="1"/>
  <c r="R766" i="1"/>
  <c r="U634" i="1"/>
  <c r="R386" i="1"/>
  <c r="S386" i="1"/>
  <c r="P386" i="1"/>
  <c r="T386" i="1"/>
  <c r="P484" i="1"/>
  <c r="T484" i="1"/>
  <c r="S484" i="1"/>
  <c r="R484" i="1"/>
  <c r="Q348" i="1"/>
  <c r="Q208" i="1"/>
  <c r="P778" i="1"/>
  <c r="T778" i="1"/>
  <c r="S778" i="1"/>
  <c r="R778" i="1"/>
  <c r="U510" i="1"/>
  <c r="Q325" i="1"/>
  <c r="S470" i="1"/>
  <c r="R470" i="1"/>
  <c r="T470" i="1"/>
  <c r="P470" i="1"/>
  <c r="U480" i="1"/>
  <c r="S316" i="1"/>
  <c r="R316" i="1"/>
  <c r="T316" i="1"/>
  <c r="P316" i="1"/>
  <c r="Q776" i="1"/>
  <c r="Q135" i="1"/>
  <c r="T20" i="1"/>
  <c r="P20" i="1"/>
  <c r="R20" i="1"/>
  <c r="S20" i="1"/>
  <c r="Q760" i="1"/>
  <c r="R734" i="1"/>
  <c r="S734" i="1"/>
  <c r="P734" i="1"/>
  <c r="T734" i="1"/>
  <c r="Q556" i="1"/>
  <c r="U285" i="1"/>
  <c r="U250" i="1"/>
  <c r="R622" i="1"/>
  <c r="S622" i="1"/>
  <c r="P622" i="1"/>
  <c r="T622" i="1"/>
  <c r="P458" i="1"/>
  <c r="T458" i="1"/>
  <c r="S458" i="1"/>
  <c r="R458" i="1"/>
  <c r="U528" i="1"/>
  <c r="U423" i="1"/>
  <c r="Q156" i="1"/>
  <c r="R369" i="1"/>
  <c r="S369" i="1"/>
  <c r="P369" i="1"/>
  <c r="T369" i="1"/>
  <c r="Q196" i="1"/>
  <c r="U610" i="1"/>
  <c r="U274" i="1"/>
  <c r="Q756" i="1"/>
  <c r="U690" i="1"/>
  <c r="Q504" i="1"/>
  <c r="Q474" i="1"/>
  <c r="U441" i="1"/>
  <c r="U446" i="1"/>
  <c r="U361" i="1"/>
  <c r="U221" i="1"/>
  <c r="Q476" i="1"/>
  <c r="S626" i="1"/>
  <c r="R626" i="1"/>
  <c r="T626" i="1"/>
  <c r="P626" i="1"/>
  <c r="U462" i="1"/>
  <c r="Q416" i="1"/>
  <c r="P297" i="1"/>
  <c r="T297" i="1"/>
  <c r="S297" i="1"/>
  <c r="R297" i="1"/>
  <c r="Q219" i="1"/>
  <c r="Q159" i="1"/>
  <c r="P754" i="1"/>
  <c r="T754" i="1"/>
  <c r="S754" i="1"/>
  <c r="R754" i="1"/>
  <c r="Q708" i="1"/>
  <c r="R402" i="1"/>
  <c r="S402" i="1"/>
  <c r="P402" i="1"/>
  <c r="T402" i="1"/>
  <c r="S346" i="1"/>
  <c r="R346" i="1"/>
  <c r="T346" i="1"/>
  <c r="P346" i="1"/>
  <c r="U662" i="1"/>
  <c r="T462" i="1"/>
  <c r="P462" i="1"/>
  <c r="R462" i="1"/>
  <c r="S462" i="1"/>
  <c r="S130" i="1"/>
  <c r="R130" i="1"/>
  <c r="T130" i="1"/>
  <c r="P130" i="1"/>
  <c r="U222" i="1"/>
  <c r="Q5" i="1"/>
  <c r="T494" i="1"/>
  <c r="S494" i="1"/>
  <c r="R494" i="1"/>
  <c r="P494" i="1"/>
  <c r="P267" i="1"/>
  <c r="S267" i="1"/>
  <c r="R267" i="1"/>
  <c r="T267" i="1"/>
  <c r="Q193" i="1"/>
  <c r="Q59" i="1"/>
  <c r="U654" i="1"/>
  <c r="Q451" i="1"/>
  <c r="U327" i="1"/>
  <c r="R329" i="1"/>
  <c r="S329" i="1"/>
  <c r="P329" i="1"/>
  <c r="T329" i="1"/>
  <c r="Q768" i="1"/>
  <c r="U360" i="1"/>
  <c r="T750" i="1"/>
  <c r="P750" i="1"/>
  <c r="R750" i="1"/>
  <c r="S750" i="1"/>
  <c r="R201" i="1"/>
  <c r="S201" i="1"/>
  <c r="P201" i="1"/>
  <c r="T201" i="1"/>
  <c r="U123" i="1"/>
  <c r="T72" i="1"/>
  <c r="P72" i="1"/>
  <c r="R72" i="1"/>
  <c r="S72" i="1"/>
  <c r="U66" i="1"/>
  <c r="R646" i="1"/>
  <c r="S646" i="1"/>
  <c r="P646" i="1"/>
  <c r="T646" i="1"/>
  <c r="S548" i="1"/>
  <c r="R548" i="1"/>
  <c r="T548" i="1"/>
  <c r="P548" i="1"/>
  <c r="R443" i="1"/>
  <c r="T443" i="1"/>
  <c r="S443" i="1"/>
  <c r="P443" i="1"/>
  <c r="S426" i="1"/>
  <c r="R426" i="1"/>
  <c r="T426" i="1"/>
  <c r="P426" i="1"/>
  <c r="R294" i="1"/>
  <c r="S294" i="1"/>
  <c r="P294" i="1"/>
  <c r="T294" i="1"/>
  <c r="U638" i="1"/>
  <c r="Q167" i="1"/>
  <c r="S7" i="1"/>
  <c r="P7" i="1"/>
  <c r="R7" i="1"/>
  <c r="T7" i="1"/>
  <c r="U758" i="1"/>
  <c r="U256" i="1"/>
  <c r="S162" i="1"/>
  <c r="R162" i="1"/>
  <c r="T162" i="1"/>
  <c r="P162" i="1"/>
  <c r="V710" i="1"/>
  <c r="Q644" i="1"/>
  <c r="U562" i="1"/>
  <c r="S450" i="1"/>
  <c r="R450" i="1"/>
  <c r="T450" i="1"/>
  <c r="P450" i="1"/>
  <c r="Q616" i="1"/>
  <c r="U482" i="1"/>
  <c r="Q383" i="1"/>
  <c r="S265" i="1"/>
  <c r="R265" i="1"/>
  <c r="T265" i="1"/>
  <c r="P265" i="1"/>
  <c r="P606" i="1"/>
  <c r="T606" i="1"/>
  <c r="S606" i="1"/>
  <c r="R606" i="1"/>
  <c r="V410" i="1"/>
  <c r="U299" i="1"/>
  <c r="T746" i="1"/>
  <c r="P746" i="1"/>
  <c r="R746" i="1"/>
  <c r="S746" i="1"/>
  <c r="P666" i="1"/>
  <c r="T666" i="1"/>
  <c r="S666" i="1"/>
  <c r="R666" i="1"/>
  <c r="Q230" i="1"/>
  <c r="T315" i="1"/>
  <c r="P315" i="1"/>
  <c r="S315" i="1"/>
  <c r="R315" i="1"/>
  <c r="U210" i="1"/>
  <c r="U590" i="1"/>
  <c r="Q65" i="1"/>
  <c r="U570" i="1"/>
  <c r="R454" i="1"/>
  <c r="S454" i="1"/>
  <c r="P454" i="1"/>
  <c r="T454" i="1"/>
  <c r="Q408" i="1"/>
  <c r="U337" i="1"/>
  <c r="T241" i="1"/>
  <c r="P241" i="1"/>
  <c r="R241" i="1"/>
  <c r="S241" i="1"/>
  <c r="U118" i="1"/>
  <c r="U770" i="1"/>
  <c r="U430" i="1"/>
  <c r="U315" i="1"/>
  <c r="Q460" i="1"/>
  <c r="Q310" i="1"/>
  <c r="U277" i="1"/>
  <c r="Q452" i="1"/>
  <c r="Q367" i="1"/>
  <c r="Q35" i="1"/>
  <c r="Q468" i="1"/>
  <c r="U213" i="1"/>
  <c r="Q344" i="1"/>
  <c r="T320" i="1"/>
  <c r="S320" i="1"/>
  <c r="R320" i="1"/>
  <c r="P320" i="1"/>
  <c r="Q815" i="1"/>
  <c r="Q643" i="1"/>
  <c r="S532" i="1"/>
  <c r="R532" i="1"/>
  <c r="T532" i="1"/>
  <c r="P532" i="1"/>
  <c r="S427" i="1"/>
  <c r="R427" i="1"/>
  <c r="P427" i="1"/>
  <c r="T427" i="1"/>
  <c r="Q347" i="1"/>
  <c r="P111" i="1"/>
  <c r="R111" i="1"/>
  <c r="T111" i="1"/>
  <c r="S111" i="1"/>
  <c r="U594" i="1"/>
  <c r="V712" i="1"/>
  <c r="Q659" i="1"/>
  <c r="U553" i="1"/>
  <c r="Q483" i="1"/>
  <c r="U448" i="1"/>
  <c r="S413" i="1"/>
  <c r="R413" i="1"/>
  <c r="T413" i="1"/>
  <c r="P413" i="1"/>
  <c r="Q983" i="1"/>
  <c r="R865" i="1"/>
  <c r="S865" i="1"/>
  <c r="P865" i="1"/>
  <c r="T865" i="1"/>
  <c r="U845" i="1"/>
  <c r="Q762" i="1"/>
  <c r="Q657" i="1"/>
  <c r="Q284" i="1"/>
  <c r="Q129" i="1"/>
  <c r="Q728" i="1"/>
  <c r="U551" i="1"/>
  <c r="P466" i="1"/>
  <c r="T466" i="1"/>
  <c r="S466" i="1"/>
  <c r="R466" i="1"/>
  <c r="Q326" i="1"/>
  <c r="R404" i="1"/>
  <c r="S404" i="1"/>
  <c r="P404" i="1"/>
  <c r="T404" i="1"/>
  <c r="Q175" i="1"/>
  <c r="P306" i="1"/>
  <c r="T306" i="1"/>
  <c r="S306" i="1"/>
  <c r="R306" i="1"/>
  <c r="P317" i="1"/>
  <c r="T317" i="1"/>
  <c r="S317" i="1"/>
  <c r="R317" i="1"/>
  <c r="S282" i="1"/>
  <c r="R282" i="1"/>
  <c r="T282" i="1"/>
  <c r="P282" i="1"/>
  <c r="T212" i="1"/>
  <c r="P212" i="1"/>
  <c r="R212" i="1"/>
  <c r="S212" i="1"/>
  <c r="T173" i="1"/>
  <c r="P173" i="1"/>
  <c r="R173" i="1"/>
  <c r="S173" i="1"/>
  <c r="U126" i="1"/>
  <c r="U650" i="1"/>
  <c r="U618" i="1"/>
  <c r="Q448" i="1"/>
  <c r="U286" i="1"/>
  <c r="T122" i="1"/>
  <c r="P122" i="1"/>
  <c r="R122" i="1"/>
  <c r="S122" i="1"/>
  <c r="U778" i="1"/>
  <c r="Q700" i="1"/>
  <c r="T674" i="1"/>
  <c r="P674" i="1"/>
  <c r="R674" i="1"/>
  <c r="S674" i="1"/>
  <c r="P534" i="1"/>
  <c r="T534" i="1"/>
  <c r="S534" i="1"/>
  <c r="R534" i="1"/>
  <c r="U438" i="1"/>
  <c r="Q497" i="1"/>
  <c r="Q410" i="1"/>
  <c r="Q121" i="1"/>
  <c r="P726" i="1"/>
  <c r="T726" i="1"/>
  <c r="S726" i="1"/>
  <c r="R726" i="1"/>
  <c r="R224" i="1"/>
  <c r="S224" i="1"/>
  <c r="P224" i="1"/>
  <c r="T224" i="1"/>
  <c r="Q604" i="1"/>
  <c r="Q306" i="1"/>
  <c r="U158" i="1"/>
  <c r="Q668" i="1"/>
  <c r="S642" i="1"/>
  <c r="R642" i="1"/>
  <c r="T642" i="1"/>
  <c r="P642" i="1"/>
  <c r="S154" i="1"/>
  <c r="R154" i="1"/>
  <c r="T154" i="1"/>
  <c r="P154" i="1"/>
  <c r="U107" i="1"/>
  <c r="U718" i="1"/>
  <c r="Q692" i="1"/>
  <c r="Q588" i="1"/>
  <c r="V406" i="1"/>
  <c r="Q515" i="1"/>
  <c r="T538" i="1"/>
  <c r="P538" i="1"/>
  <c r="R538" i="1"/>
  <c r="S538" i="1"/>
  <c r="Q266" i="1"/>
  <c r="Q105" i="1"/>
  <c r="V208" i="1"/>
  <c r="P706" i="1"/>
  <c r="T706" i="1"/>
  <c r="S706" i="1"/>
  <c r="R706" i="1"/>
  <c r="Q151" i="1"/>
  <c r="S638" i="1"/>
  <c r="R638" i="1"/>
  <c r="T638" i="1"/>
  <c r="P638" i="1"/>
  <c r="S461" i="1"/>
  <c r="R461" i="1"/>
  <c r="T461" i="1"/>
  <c r="P461" i="1"/>
  <c r="Q520" i="1"/>
  <c r="U498" i="1"/>
  <c r="U518" i="1"/>
  <c r="T420" i="1"/>
  <c r="P420" i="1"/>
  <c r="R420" i="1"/>
  <c r="S420" i="1"/>
  <c r="Q387" i="1"/>
  <c r="U670" i="1"/>
  <c r="T227" i="1"/>
  <c r="R227" i="1"/>
  <c r="S227" i="1"/>
  <c r="P227" i="1"/>
  <c r="Q596" i="1"/>
  <c r="R390" i="1"/>
  <c r="S390" i="1"/>
  <c r="P390" i="1"/>
  <c r="T390" i="1"/>
  <c r="Q736" i="1"/>
  <c r="Q201" i="1"/>
  <c r="Q254" i="1"/>
  <c r="U734" i="1"/>
  <c r="U642" i="1"/>
  <c r="R546" i="1"/>
  <c r="S546" i="1"/>
  <c r="P546" i="1"/>
  <c r="T546" i="1"/>
  <c r="Q232" i="1"/>
  <c r="P526" i="1"/>
  <c r="T526" i="1"/>
  <c r="S526" i="1"/>
  <c r="R526" i="1"/>
  <c r="U774" i="1"/>
  <c r="R206" i="1"/>
  <c r="S206" i="1"/>
  <c r="P206" i="1"/>
  <c r="T206" i="1"/>
  <c r="S379" i="1"/>
  <c r="R379" i="1"/>
  <c r="P379" i="1"/>
  <c r="T379" i="1"/>
  <c r="T336" i="1"/>
  <c r="P336" i="1"/>
  <c r="R336" i="1"/>
  <c r="S336" i="1"/>
  <c r="Q184" i="1"/>
  <c r="S331" i="1"/>
  <c r="P331" i="1"/>
  <c r="T331" i="1"/>
  <c r="R331" i="1"/>
  <c r="T414" i="1"/>
  <c r="R414" i="1"/>
  <c r="S414" i="1"/>
  <c r="P414" i="1"/>
  <c r="U163" i="1"/>
  <c r="Q81" i="1"/>
  <c r="U291" i="1"/>
  <c r="R718" i="1"/>
  <c r="S718" i="1"/>
  <c r="P718" i="1"/>
  <c r="T718" i="1"/>
  <c r="U622" i="1"/>
  <c r="U602" i="1"/>
  <c r="Q191" i="1"/>
  <c r="U742" i="1"/>
  <c r="Q624" i="1"/>
  <c r="R506" i="1"/>
  <c r="S506" i="1"/>
  <c r="P506" i="1"/>
  <c r="T506" i="1"/>
  <c r="U268" i="1"/>
  <c r="T322" i="1"/>
  <c r="P322" i="1"/>
  <c r="R322" i="1"/>
  <c r="S322" i="1"/>
  <c r="S618" i="1"/>
  <c r="R618" i="1"/>
  <c r="T618" i="1"/>
  <c r="P618" i="1"/>
  <c r="T498" i="1"/>
  <c r="P498" i="1"/>
  <c r="R498" i="1"/>
  <c r="S498" i="1"/>
  <c r="U442" i="1"/>
  <c r="R650" i="1"/>
  <c r="S650" i="1"/>
  <c r="P650" i="1"/>
  <c r="T650" i="1"/>
  <c r="Q488" i="1"/>
  <c r="U422" i="1"/>
  <c r="U293" i="1"/>
  <c r="P95" i="1"/>
  <c r="R95" i="1"/>
  <c r="T95" i="1"/>
  <c r="S95" i="1"/>
  <c r="Q149" i="1"/>
  <c r="Q216" i="1"/>
  <c r="Q76" i="1"/>
  <c r="Q57" i="1"/>
  <c r="Q248" i="1"/>
  <c r="S210" i="1"/>
  <c r="P210" i="1"/>
  <c r="T210" i="1"/>
  <c r="R210" i="1"/>
  <c r="P172" i="1"/>
  <c r="S172" i="1"/>
  <c r="R172" i="1"/>
  <c r="T172" i="1"/>
  <c r="Q369" i="1"/>
  <c r="Q289" i="1"/>
  <c r="Q116" i="1"/>
  <c r="Q90" i="1"/>
  <c r="Q142" i="1"/>
  <c r="U698" i="1"/>
  <c r="Q214" i="1"/>
  <c r="Q568" i="1"/>
  <c r="Q548" i="1"/>
  <c r="Q688" i="1"/>
  <c r="S570" i="1"/>
  <c r="R570" i="1"/>
  <c r="T570" i="1"/>
  <c r="P570" i="1"/>
  <c r="U486" i="1"/>
  <c r="S434" i="1"/>
  <c r="R434" i="1"/>
  <c r="T434" i="1"/>
  <c r="P434" i="1"/>
  <c r="U478" i="1"/>
  <c r="S368" i="1"/>
  <c r="R368" i="1"/>
  <c r="T368" i="1"/>
  <c r="P368" i="1"/>
  <c r="U382" i="1"/>
  <c r="U630" i="1"/>
  <c r="Q396" i="1"/>
  <c r="T383" i="1"/>
  <c r="S383" i="1"/>
  <c r="R383" i="1"/>
  <c r="P383" i="1"/>
  <c r="U302" i="1"/>
  <c r="U334" i="1"/>
  <c r="Q262" i="1"/>
  <c r="V103" i="1"/>
  <c r="R235" i="1"/>
  <c r="T235" i="1"/>
  <c r="S235" i="1"/>
  <c r="P235" i="1"/>
  <c r="Q317" i="1"/>
  <c r="U318" i="1"/>
  <c r="U78" i="1"/>
  <c r="U295" i="1"/>
  <c r="R339" i="1"/>
  <c r="P339" i="1"/>
  <c r="S339" i="1"/>
  <c r="T339" i="1"/>
  <c r="Q335" i="1"/>
  <c r="U363" i="1"/>
  <c r="Q239" i="1"/>
  <c r="R147" i="1"/>
  <c r="T147" i="1"/>
  <c r="S147" i="1"/>
  <c r="P147" i="1"/>
  <c r="P39" i="1"/>
  <c r="T39" i="1"/>
  <c r="R39" i="1"/>
  <c r="S39" i="1"/>
  <c r="Q269" i="1"/>
  <c r="Q233" i="1"/>
  <c r="R323" i="1"/>
  <c r="P323" i="1"/>
  <c r="S323" i="1"/>
  <c r="T323" i="1"/>
  <c r="P124" i="1"/>
  <c r="R124" i="1"/>
  <c r="T124" i="1"/>
  <c r="S124" i="1"/>
  <c r="U161" i="1"/>
  <c r="U49" i="1"/>
  <c r="Q552" i="1"/>
  <c r="U390" i="1"/>
  <c r="U586" i="1"/>
  <c r="Q532" i="1"/>
  <c r="U726" i="1"/>
  <c r="U646" i="1"/>
  <c r="Q324" i="1"/>
  <c r="Q124" i="1"/>
  <c r="P518" i="1"/>
  <c r="T518" i="1"/>
  <c r="S518" i="1"/>
  <c r="R518" i="1"/>
  <c r="U350" i="1"/>
  <c r="U526" i="1"/>
  <c r="Q428" i="1"/>
  <c r="V610" i="1"/>
  <c r="U506" i="1"/>
  <c r="U434" i="1"/>
  <c r="U332" i="1"/>
  <c r="T730" i="1"/>
  <c r="P730" i="1"/>
  <c r="R730" i="1"/>
  <c r="S730" i="1"/>
  <c r="T251" i="1"/>
  <c r="P251" i="1"/>
  <c r="S251" i="1"/>
  <c r="R251" i="1"/>
  <c r="U372" i="1"/>
  <c r="U232" i="1"/>
  <c r="U153" i="1"/>
  <c r="Q744" i="1"/>
  <c r="Q508" i="1"/>
  <c r="U366" i="1"/>
  <c r="Q245" i="1"/>
  <c r="U398" i="1"/>
  <c r="Q296" i="1"/>
  <c r="P762" i="1"/>
  <c r="T762" i="1"/>
  <c r="S762" i="1"/>
  <c r="R762" i="1"/>
  <c r="T217" i="1"/>
  <c r="P217" i="1"/>
  <c r="R217" i="1"/>
  <c r="S217" i="1"/>
  <c r="Q388" i="1"/>
  <c r="U598" i="1"/>
  <c r="R522" i="1"/>
  <c r="S522" i="1"/>
  <c r="P522" i="1"/>
  <c r="T522" i="1"/>
  <c r="R153" i="1"/>
  <c r="S153" i="1"/>
  <c r="P153" i="1"/>
  <c r="T153" i="1"/>
  <c r="U83" i="1"/>
  <c r="Q357" i="1"/>
  <c r="U379" i="1"/>
  <c r="R303" i="1"/>
  <c r="S303" i="1"/>
  <c r="T303" i="1"/>
  <c r="P303" i="1"/>
  <c r="P384" i="1"/>
  <c r="S384" i="1"/>
  <c r="R384" i="1"/>
  <c r="T384" i="1"/>
  <c r="Q341" i="1"/>
  <c r="Q337" i="1"/>
  <c r="U490" i="1"/>
  <c r="U319" i="1"/>
  <c r="Q241" i="1"/>
  <c r="Q321" i="1"/>
  <c r="P156" i="1"/>
  <c r="R156" i="1"/>
  <c r="S156" i="1"/>
  <c r="T156" i="1"/>
  <c r="T107" i="1"/>
  <c r="R107" i="1"/>
  <c r="P107" i="1"/>
  <c r="S107" i="1"/>
  <c r="Q294" i="1"/>
  <c r="Q119" i="1"/>
  <c r="Q33" i="1"/>
  <c r="U343" i="1"/>
  <c r="T446" i="1"/>
  <c r="R446" i="1"/>
  <c r="S446" i="1"/>
  <c r="P446" i="1"/>
  <c r="S361" i="1"/>
  <c r="P361" i="1"/>
  <c r="R361" i="1"/>
  <c r="T361" i="1"/>
  <c r="R256" i="1"/>
  <c r="T256" i="1"/>
  <c r="S256" i="1"/>
  <c r="P256" i="1"/>
  <c r="T110" i="1"/>
  <c r="S110" i="1"/>
  <c r="R110" i="1"/>
  <c r="P110" i="1"/>
  <c r="T290" i="1"/>
  <c r="R290" i="1"/>
  <c r="S290" i="1"/>
  <c r="P290" i="1"/>
  <c r="U339" i="1"/>
  <c r="U215" i="1"/>
  <c r="S194" i="1"/>
  <c r="T194" i="1"/>
  <c r="P194" i="1"/>
  <c r="R194" i="1"/>
  <c r="U410" i="1"/>
  <c r="R215" i="1"/>
  <c r="S215" i="1"/>
  <c r="P215" i="1"/>
  <c r="T215" i="1"/>
  <c r="U219" i="1"/>
  <c r="U259" i="1"/>
  <c r="U12" i="1"/>
  <c r="U279" i="1"/>
  <c r="T211" i="1"/>
  <c r="P211" i="1"/>
  <c r="S211" i="1"/>
  <c r="R211" i="1"/>
  <c r="U51" i="1"/>
  <c r="U30" i="1"/>
  <c r="P85" i="1"/>
  <c r="R85" i="1"/>
  <c r="S85" i="1"/>
  <c r="T85" i="1"/>
  <c r="Q47" i="1"/>
  <c r="Q10" i="1"/>
  <c r="R151" i="1"/>
  <c r="T151" i="1"/>
  <c r="S151" i="1"/>
  <c r="P151" i="1"/>
  <c r="Q28" i="1"/>
  <c r="U309" i="1"/>
  <c r="U204" i="1"/>
  <c r="Q62" i="1"/>
  <c r="U450" i="1"/>
  <c r="R242" i="1"/>
  <c r="S242" i="1"/>
  <c r="P242" i="1"/>
  <c r="T242" i="1"/>
  <c r="Q309" i="1"/>
  <c r="P578" i="1"/>
  <c r="T578" i="1"/>
  <c r="S578" i="1"/>
  <c r="R578" i="1"/>
  <c r="U558" i="1"/>
  <c r="U418" i="1"/>
  <c r="Q392" i="1"/>
  <c r="R159" i="1"/>
  <c r="P159" i="1"/>
  <c r="S159" i="1"/>
  <c r="T159" i="1"/>
  <c r="Q373" i="1"/>
  <c r="R558" i="1"/>
  <c r="S558" i="1"/>
  <c r="P558" i="1"/>
  <c r="T558" i="1"/>
  <c r="U538" i="1"/>
  <c r="U470" i="1"/>
  <c r="Q444" i="1"/>
  <c r="R418" i="1"/>
  <c r="S418" i="1"/>
  <c r="P418" i="1"/>
  <c r="T418" i="1"/>
  <c r="S352" i="1"/>
  <c r="R352" i="1"/>
  <c r="T352" i="1"/>
  <c r="P352" i="1"/>
  <c r="T698" i="1"/>
  <c r="P698" i="1"/>
  <c r="R698" i="1"/>
  <c r="S698" i="1"/>
  <c r="Q592" i="1"/>
  <c r="U251" i="1"/>
  <c r="T87" i="1"/>
  <c r="R87" i="1"/>
  <c r="S87" i="1"/>
  <c r="P87" i="1"/>
  <c r="U678" i="1"/>
  <c r="Q560" i="1"/>
  <c r="Q358" i="1"/>
  <c r="U109" i="1"/>
  <c r="U359" i="1"/>
  <c r="Q672" i="1"/>
  <c r="R554" i="1"/>
  <c r="S554" i="1"/>
  <c r="P554" i="1"/>
  <c r="T554" i="1"/>
  <c r="U534" i="1"/>
  <c r="U386" i="1"/>
  <c r="Q137" i="1"/>
  <c r="T271" i="1"/>
  <c r="S271" i="1"/>
  <c r="R271" i="1"/>
  <c r="P271" i="1"/>
  <c r="V307" i="1"/>
  <c r="U566" i="1"/>
  <c r="Q512" i="1"/>
  <c r="U373" i="1"/>
  <c r="R118" i="1"/>
  <c r="S118" i="1"/>
  <c r="P118" i="1"/>
  <c r="T118" i="1"/>
  <c r="Q264" i="1"/>
  <c r="U75" i="1"/>
  <c r="Q305" i="1"/>
  <c r="Q120" i="1"/>
  <c r="U179" i="1"/>
  <c r="T304" i="1"/>
  <c r="S304" i="1"/>
  <c r="P304" i="1"/>
  <c r="R304" i="1"/>
  <c r="Q271" i="1"/>
  <c r="U238" i="1"/>
  <c r="Q404" i="1"/>
  <c r="T338" i="1"/>
  <c r="S338" i="1"/>
  <c r="R338" i="1"/>
  <c r="P338" i="1"/>
  <c r="P233" i="1"/>
  <c r="S233" i="1"/>
  <c r="R233" i="1"/>
  <c r="T233" i="1"/>
  <c r="Q200" i="1"/>
  <c r="U151" i="1"/>
  <c r="U331" i="1"/>
  <c r="Q26" i="1"/>
  <c r="T367" i="1"/>
  <c r="P367" i="1"/>
  <c r="R367" i="1"/>
  <c r="S367" i="1"/>
  <c r="P21" i="1"/>
  <c r="R21" i="1"/>
  <c r="T21" i="1"/>
  <c r="S21" i="1"/>
  <c r="U341" i="1"/>
  <c r="U236" i="1"/>
  <c r="T182" i="1"/>
  <c r="R182" i="1"/>
  <c r="S182" i="1"/>
  <c r="P182" i="1"/>
  <c r="Q229" i="1"/>
  <c r="U270" i="1"/>
  <c r="Q86" i="1"/>
  <c r="Q381" i="1"/>
  <c r="U474" i="1"/>
  <c r="T343" i="1"/>
  <c r="R343" i="1"/>
  <c r="S343" i="1"/>
  <c r="P343" i="1"/>
  <c r="P67" i="1"/>
  <c r="T67" i="1"/>
  <c r="S67" i="1"/>
  <c r="R67" i="1"/>
  <c r="U351" i="1"/>
  <c r="S243" i="1"/>
  <c r="T243" i="1"/>
  <c r="R243" i="1"/>
  <c r="P243" i="1"/>
  <c r="R13" i="1"/>
  <c r="T13" i="1"/>
  <c r="S13" i="1"/>
  <c r="P13" i="1"/>
  <c r="U195" i="1"/>
  <c r="U287" i="1"/>
  <c r="Q173" i="1"/>
  <c r="Q106" i="1"/>
  <c r="Q205" i="1"/>
  <c r="T203" i="1"/>
  <c r="R203" i="1"/>
  <c r="S203" i="1"/>
  <c r="P203" i="1"/>
  <c r="P142" i="1"/>
  <c r="R142" i="1"/>
  <c r="S142" i="1"/>
  <c r="T142" i="1"/>
  <c r="Q150" i="1"/>
  <c r="U21" i="1"/>
  <c r="U7" i="1"/>
  <c r="Q98" i="1"/>
  <c r="Q39" i="1"/>
  <c r="P168" i="1"/>
  <c r="R168" i="1"/>
  <c r="S168" i="1"/>
  <c r="T168" i="1"/>
  <c r="Q295" i="1"/>
  <c r="Q260" i="1"/>
  <c r="Q190" i="1"/>
  <c r="U686" i="1"/>
  <c r="Q660" i="1"/>
  <c r="R710" i="1"/>
  <c r="S710" i="1"/>
  <c r="P710" i="1"/>
  <c r="T710" i="1"/>
  <c r="R507" i="1"/>
  <c r="S507" i="1"/>
  <c r="T507" i="1"/>
  <c r="P507" i="1"/>
  <c r="Q472" i="1"/>
  <c r="P101" i="1"/>
  <c r="T101" i="1"/>
  <c r="S101" i="1"/>
  <c r="R101" i="1"/>
  <c r="U400" i="1"/>
  <c r="Q370" i="1"/>
  <c r="P230" i="1"/>
  <c r="T230" i="1"/>
  <c r="S230" i="1"/>
  <c r="R230" i="1"/>
  <c r="Q716" i="1"/>
  <c r="P690" i="1"/>
  <c r="T690" i="1"/>
  <c r="S690" i="1"/>
  <c r="R690" i="1"/>
  <c r="T582" i="1"/>
  <c r="P582" i="1"/>
  <c r="R582" i="1"/>
  <c r="S582" i="1"/>
  <c r="U502" i="1"/>
  <c r="R562" i="1"/>
  <c r="S562" i="1"/>
  <c r="P562" i="1"/>
  <c r="T562" i="1"/>
  <c r="U542" i="1"/>
  <c r="S502" i="1"/>
  <c r="R502" i="1"/>
  <c r="T502" i="1"/>
  <c r="P502" i="1"/>
  <c r="U185" i="1"/>
  <c r="U24" i="1"/>
  <c r="T542" i="1"/>
  <c r="P542" i="1"/>
  <c r="R542" i="1"/>
  <c r="S542" i="1"/>
  <c r="U522" i="1"/>
  <c r="Q183" i="1"/>
  <c r="P682" i="1"/>
  <c r="T682" i="1"/>
  <c r="S682" i="1"/>
  <c r="R682" i="1"/>
  <c r="Q528" i="1"/>
  <c r="U375" i="1"/>
  <c r="P192" i="1"/>
  <c r="T192" i="1"/>
  <c r="S192" i="1"/>
  <c r="R192" i="1"/>
  <c r="S152" i="1"/>
  <c r="R152" i="1"/>
  <c r="T152" i="1"/>
  <c r="P152" i="1"/>
  <c r="T662" i="1"/>
  <c r="P662" i="1"/>
  <c r="R662" i="1"/>
  <c r="S662" i="1"/>
  <c r="Q600" i="1"/>
  <c r="S474" i="1"/>
  <c r="R474" i="1"/>
  <c r="T474" i="1"/>
  <c r="P474" i="1"/>
  <c r="S4" i="1"/>
  <c r="R4" i="1"/>
  <c r="T4" i="1"/>
  <c r="P4" i="1"/>
  <c r="Q580" i="1"/>
  <c r="U174" i="1"/>
  <c r="Q187" i="1"/>
  <c r="Q720" i="1"/>
  <c r="P602" i="1"/>
  <c r="T602" i="1"/>
  <c r="S602" i="1"/>
  <c r="R602" i="1"/>
  <c r="Q424" i="1"/>
  <c r="Q349" i="1"/>
  <c r="Q652" i="1"/>
  <c r="Q319" i="1"/>
  <c r="Q632" i="1"/>
  <c r="T514" i="1"/>
  <c r="P514" i="1"/>
  <c r="R514" i="1"/>
  <c r="S514" i="1"/>
  <c r="Q464" i="1"/>
  <c r="R438" i="1"/>
  <c r="S438" i="1"/>
  <c r="P438" i="1"/>
  <c r="T438" i="1"/>
  <c r="U245" i="1"/>
  <c r="T347" i="1"/>
  <c r="P347" i="1"/>
  <c r="S347" i="1"/>
  <c r="R347" i="1"/>
  <c r="Q612" i="1"/>
  <c r="S490" i="1"/>
  <c r="R490" i="1"/>
  <c r="T490" i="1"/>
  <c r="P490" i="1"/>
  <c r="Q752" i="1"/>
  <c r="U267" i="1"/>
  <c r="R634" i="1"/>
  <c r="S634" i="1"/>
  <c r="P634" i="1"/>
  <c r="T634" i="1"/>
  <c r="U614" i="1"/>
  <c r="U414" i="1"/>
  <c r="R345" i="1"/>
  <c r="S345" i="1"/>
  <c r="P345" i="1"/>
  <c r="T345" i="1"/>
  <c r="Q40" i="1"/>
  <c r="S313" i="1"/>
  <c r="R313" i="1"/>
  <c r="T313" i="1"/>
  <c r="P313" i="1"/>
  <c r="S208" i="1"/>
  <c r="R208" i="1"/>
  <c r="T208" i="1"/>
  <c r="P208" i="1"/>
  <c r="U371" i="1"/>
  <c r="T23" i="1"/>
  <c r="S23" i="1"/>
  <c r="P23" i="1"/>
  <c r="R23" i="1"/>
  <c r="Q608" i="1"/>
  <c r="V510" i="1"/>
  <c r="Q432" i="1"/>
  <c r="P406" i="1"/>
  <c r="T406" i="1"/>
  <c r="S406" i="1"/>
  <c r="R406" i="1"/>
  <c r="V308" i="1"/>
  <c r="U59" i="1"/>
  <c r="Q280" i="1"/>
  <c r="S52" i="1"/>
  <c r="R52" i="1"/>
  <c r="T52" i="1"/>
  <c r="P52" i="1"/>
  <c r="Q640" i="1"/>
  <c r="S586" i="1"/>
  <c r="R586" i="1"/>
  <c r="T586" i="1"/>
  <c r="P586" i="1"/>
  <c r="U197" i="1"/>
  <c r="T53" i="1"/>
  <c r="R53" i="1"/>
  <c r="S53" i="1"/>
  <c r="P53" i="1"/>
  <c r="Q97" i="1"/>
  <c r="S327" i="1"/>
  <c r="R327" i="1"/>
  <c r="T327" i="1"/>
  <c r="P327" i="1"/>
  <c r="U394" i="1"/>
  <c r="U364" i="1"/>
  <c r="Q27" i="1"/>
  <c r="U206" i="1"/>
  <c r="U426" i="1"/>
  <c r="U173" i="1"/>
  <c r="P181" i="1"/>
  <c r="S181" i="1"/>
  <c r="R181" i="1"/>
  <c r="T181" i="1"/>
  <c r="U316" i="1"/>
  <c r="U325" i="1"/>
  <c r="U220" i="1"/>
  <c r="P430" i="1"/>
  <c r="R430" i="1"/>
  <c r="T430" i="1"/>
  <c r="S430" i="1"/>
  <c r="Q287" i="1"/>
  <c r="S90" i="1"/>
  <c r="T90" i="1"/>
  <c r="P90" i="1"/>
  <c r="R90" i="1"/>
  <c r="T207" i="1"/>
  <c r="P207" i="1"/>
  <c r="S207" i="1"/>
  <c r="R207" i="1"/>
  <c r="T119" i="1"/>
  <c r="P119" i="1"/>
  <c r="R119" i="1"/>
  <c r="S119" i="1"/>
  <c r="U4" i="1"/>
  <c r="U275" i="1"/>
  <c r="Q66" i="1"/>
  <c r="U39" i="1"/>
  <c r="P30" i="1"/>
  <c r="R30" i="1"/>
  <c r="S30" i="1"/>
  <c r="T30" i="1"/>
  <c r="Q182" i="1"/>
  <c r="U144" i="1"/>
  <c r="S83" i="1"/>
  <c r="T83" i="1"/>
  <c r="P83" i="1"/>
  <c r="R83" i="1"/>
  <c r="U357" i="1"/>
  <c r="U252" i="1"/>
  <c r="T226" i="1"/>
  <c r="S226" i="1"/>
  <c r="R226" i="1"/>
  <c r="P226" i="1"/>
  <c r="U133" i="1"/>
  <c r="U98" i="1"/>
  <c r="Q54" i="1"/>
  <c r="U261" i="1"/>
  <c r="U110" i="1"/>
  <c r="Q70" i="1"/>
  <c r="P363" i="1"/>
  <c r="R363" i="1"/>
  <c r="T363" i="1"/>
  <c r="S363" i="1"/>
  <c r="Q293" i="1"/>
  <c r="Q500" i="1"/>
  <c r="Q328" i="1"/>
  <c r="Q223" i="1"/>
  <c r="R351" i="1"/>
  <c r="T351" i="1"/>
  <c r="P351" i="1"/>
  <c r="S351" i="1"/>
  <c r="U15" i="1"/>
  <c r="V205" i="1"/>
  <c r="S63" i="1"/>
  <c r="P63" i="1"/>
  <c r="R63" i="1"/>
  <c r="T63" i="1"/>
  <c r="Q385" i="1"/>
  <c r="P359" i="1"/>
  <c r="T359" i="1"/>
  <c r="R359" i="1"/>
  <c r="S359" i="1"/>
  <c r="Q189" i="1"/>
  <c r="R240" i="1"/>
  <c r="T240" i="1"/>
  <c r="S240" i="1"/>
  <c r="P240" i="1"/>
  <c r="R79" i="1"/>
  <c r="T79" i="1"/>
  <c r="S79" i="1"/>
  <c r="P79" i="1"/>
  <c r="Q225" i="1"/>
  <c r="Q484" i="1"/>
  <c r="U254" i="1"/>
  <c r="S171" i="1"/>
  <c r="T171" i="1"/>
  <c r="P171" i="1"/>
  <c r="R171" i="1"/>
  <c r="T319" i="1"/>
  <c r="P319" i="1"/>
  <c r="R319" i="1"/>
  <c r="S319" i="1"/>
  <c r="Q164" i="1"/>
  <c r="Q257" i="1"/>
  <c r="U223" i="1"/>
  <c r="U239" i="1"/>
  <c r="U36" i="1"/>
  <c r="Q180" i="1"/>
  <c r="Q7" i="1"/>
  <c r="Q333" i="1"/>
  <c r="Q89" i="1"/>
  <c r="T299" i="1"/>
  <c r="R299" i="1"/>
  <c r="S299" i="1"/>
  <c r="P299" i="1"/>
  <c r="T32" i="1"/>
  <c r="S32" i="1"/>
  <c r="R32" i="1"/>
  <c r="P32" i="1"/>
  <c r="S307" i="1"/>
  <c r="T307" i="1"/>
  <c r="R307" i="1"/>
  <c r="P307" i="1"/>
  <c r="U80" i="1"/>
  <c r="Q273" i="1"/>
  <c r="U231" i="1"/>
  <c r="T16" i="1"/>
  <c r="S16" i="1"/>
  <c r="R16" i="1"/>
  <c r="P16" i="1"/>
  <c r="U255" i="1"/>
  <c r="Q157" i="1"/>
  <c r="U106" i="1"/>
  <c r="U303" i="1"/>
  <c r="P219" i="1"/>
  <c r="S219" i="1"/>
  <c r="R219" i="1"/>
  <c r="T219" i="1"/>
  <c r="Q109" i="1"/>
  <c r="Q178" i="1"/>
  <c r="U68" i="1"/>
  <c r="R77" i="1"/>
  <c r="T77" i="1"/>
  <c r="S77" i="1"/>
  <c r="P77" i="1"/>
  <c r="Q213" i="1"/>
  <c r="P35" i="1"/>
  <c r="R35" i="1"/>
  <c r="T35" i="1"/>
  <c r="S35" i="1"/>
  <c r="Q93" i="1"/>
  <c r="Q130" i="1"/>
  <c r="R140" i="1"/>
  <c r="T140" i="1"/>
  <c r="P140" i="1"/>
  <c r="S140" i="1"/>
  <c r="Q32" i="1"/>
  <c r="U112" i="1"/>
  <c r="U271" i="1"/>
  <c r="U122" i="1"/>
  <c r="S29" i="1"/>
  <c r="P29" i="1"/>
  <c r="R29" i="1"/>
  <c r="T29" i="1"/>
  <c r="Q37" i="1"/>
  <c r="U86" i="1"/>
  <c r="Q102" i="1"/>
  <c r="U92" i="1"/>
  <c r="U32" i="1"/>
  <c r="Q576" i="1"/>
  <c r="S442" i="1"/>
  <c r="R442" i="1"/>
  <c r="T442" i="1"/>
  <c r="P442" i="1"/>
  <c r="U348" i="1"/>
  <c r="Q172" i="1"/>
  <c r="R247" i="1"/>
  <c r="S247" i="1"/>
  <c r="P247" i="1"/>
  <c r="T247" i="1"/>
  <c r="S239" i="1"/>
  <c r="T239" i="1"/>
  <c r="P239" i="1"/>
  <c r="R239" i="1"/>
  <c r="P255" i="1"/>
  <c r="R255" i="1"/>
  <c r="T255" i="1"/>
  <c r="S255" i="1"/>
  <c r="T354" i="1"/>
  <c r="P354" i="1"/>
  <c r="R354" i="1"/>
  <c r="S354" i="1"/>
  <c r="P249" i="1"/>
  <c r="T249" i="1"/>
  <c r="S249" i="1"/>
  <c r="R249" i="1"/>
  <c r="T129" i="1"/>
  <c r="P129" i="1"/>
  <c r="R129" i="1"/>
  <c r="S129" i="1"/>
  <c r="U48" i="1"/>
  <c r="U323" i="1"/>
  <c r="U284" i="1"/>
  <c r="P258" i="1"/>
  <c r="S258" i="1"/>
  <c r="R258" i="1"/>
  <c r="T258" i="1"/>
  <c r="S141" i="1"/>
  <c r="P141" i="1"/>
  <c r="R141" i="1"/>
  <c r="T141" i="1"/>
  <c r="S106" i="1"/>
  <c r="T106" i="1"/>
  <c r="P106" i="1"/>
  <c r="R106" i="1"/>
  <c r="U64" i="1"/>
  <c r="T3" i="1"/>
  <c r="R3" i="1"/>
  <c r="P3" i="1"/>
  <c r="S3" i="1"/>
  <c r="U283" i="1"/>
  <c r="P478" i="1"/>
  <c r="R478" i="1"/>
  <c r="S478" i="1"/>
  <c r="T478" i="1"/>
  <c r="U458" i="1"/>
  <c r="Q351" i="1"/>
  <c r="Q246" i="1"/>
  <c r="Q160" i="1"/>
  <c r="U43" i="1"/>
  <c r="Q277" i="1"/>
  <c r="P128" i="1"/>
  <c r="S128" i="1"/>
  <c r="R128" i="1"/>
  <c r="T128" i="1"/>
  <c r="R288" i="1"/>
  <c r="P288" i="1"/>
  <c r="T288" i="1"/>
  <c r="S288" i="1"/>
  <c r="U207" i="1"/>
  <c r="P272" i="1"/>
  <c r="S272" i="1"/>
  <c r="R272" i="1"/>
  <c r="T272" i="1"/>
  <c r="U347" i="1"/>
  <c r="P281" i="1"/>
  <c r="S281" i="1"/>
  <c r="R281" i="1"/>
  <c r="T281" i="1"/>
  <c r="Q436" i="1"/>
  <c r="Q374" i="1"/>
  <c r="U190" i="1"/>
  <c r="R84" i="1"/>
  <c r="T84" i="1"/>
  <c r="P84" i="1"/>
  <c r="S84" i="1"/>
  <c r="R36" i="1"/>
  <c r="P36" i="1"/>
  <c r="T36" i="1"/>
  <c r="S36" i="1"/>
  <c r="U70" i="1"/>
  <c r="Q303" i="1"/>
  <c r="Q198" i="1"/>
  <c r="Q131" i="1"/>
  <c r="Q96" i="1"/>
  <c r="Q261" i="1"/>
  <c r="Q312" i="1"/>
  <c r="Q207" i="1"/>
  <c r="Q143" i="1"/>
  <c r="Q108" i="1"/>
  <c r="U67" i="1"/>
  <c r="P335" i="1"/>
  <c r="T335" i="1"/>
  <c r="S335" i="1"/>
  <c r="R335" i="1"/>
  <c r="T199" i="1"/>
  <c r="S199" i="1"/>
  <c r="P199" i="1"/>
  <c r="R199" i="1"/>
  <c r="Q420" i="1"/>
  <c r="U300" i="1"/>
  <c r="P274" i="1"/>
  <c r="R274" i="1"/>
  <c r="T274" i="1"/>
  <c r="S274" i="1"/>
  <c r="U162" i="1"/>
  <c r="U127" i="1"/>
  <c r="Q46" i="1"/>
  <c r="T287" i="1"/>
  <c r="R287" i="1"/>
  <c r="P287" i="1"/>
  <c r="S287" i="1"/>
  <c r="U247" i="1"/>
  <c r="T279" i="1"/>
  <c r="P279" i="1"/>
  <c r="S279" i="1"/>
  <c r="R279" i="1"/>
  <c r="Q361" i="1"/>
  <c r="U191" i="1"/>
  <c r="V107" i="1"/>
  <c r="U79" i="1"/>
  <c r="R167" i="1"/>
  <c r="S167" i="1"/>
  <c r="P167" i="1"/>
  <c r="T167" i="1"/>
  <c r="V207" i="1"/>
  <c r="Q297" i="1"/>
  <c r="Q80" i="1"/>
  <c r="Q55" i="1"/>
  <c r="R188" i="1"/>
  <c r="T188" i="1"/>
  <c r="P188" i="1"/>
  <c r="S188" i="1"/>
  <c r="U3" i="1"/>
  <c r="U120" i="1"/>
  <c r="P295" i="1"/>
  <c r="R295" i="1"/>
  <c r="T295" i="1"/>
  <c r="S295" i="1"/>
  <c r="Q377" i="1"/>
  <c r="T259" i="1"/>
  <c r="P259" i="1"/>
  <c r="S259" i="1"/>
  <c r="R259" i="1"/>
  <c r="Q141" i="1"/>
  <c r="U99" i="1"/>
  <c r="R263" i="1"/>
  <c r="S263" i="1"/>
  <c r="T263" i="1"/>
  <c r="P263" i="1"/>
  <c r="Q345" i="1"/>
  <c r="U113" i="1"/>
  <c r="U61" i="1"/>
  <c r="Q51" i="1"/>
  <c r="Q82" i="1"/>
  <c r="U136" i="1"/>
  <c r="Q123" i="1"/>
  <c r="Q197" i="1"/>
  <c r="U147" i="1"/>
  <c r="S42" i="1"/>
  <c r="P42" i="1"/>
  <c r="T42" i="1"/>
  <c r="R42" i="1"/>
  <c r="U132" i="1"/>
  <c r="U22" i="1"/>
  <c r="P283" i="1"/>
  <c r="T283" i="1"/>
  <c r="R283" i="1"/>
  <c r="S283" i="1"/>
  <c r="U263" i="1"/>
  <c r="S311" i="1"/>
  <c r="P311" i="1"/>
  <c r="T311" i="1"/>
  <c r="R311" i="1"/>
  <c r="U25" i="1"/>
  <c r="R275" i="1"/>
  <c r="S275" i="1"/>
  <c r="P275" i="1"/>
  <c r="T275" i="1"/>
  <c r="U177" i="1"/>
  <c r="U23" i="1"/>
  <c r="Q100" i="1"/>
  <c r="U129" i="1"/>
  <c r="Q186" i="1"/>
  <c r="Q313" i="1"/>
  <c r="R174" i="1"/>
  <c r="T174" i="1"/>
  <c r="P174" i="1"/>
  <c r="S174" i="1"/>
  <c r="R27" i="1"/>
  <c r="P27" i="1"/>
  <c r="T27" i="1"/>
  <c r="S27" i="1"/>
  <c r="Q155" i="1"/>
  <c r="U17" i="1"/>
  <c r="R100" i="1"/>
  <c r="T100" i="1"/>
  <c r="P100" i="1"/>
  <c r="S100" i="1"/>
  <c r="S164" i="1"/>
  <c r="P164" i="1"/>
  <c r="T164" i="1"/>
  <c r="R164" i="1"/>
  <c r="R223" i="1"/>
  <c r="T223" i="1"/>
  <c r="S223" i="1"/>
  <c r="P223" i="1"/>
  <c r="U203" i="1"/>
  <c r="U10" i="1"/>
  <c r="U156" i="1"/>
  <c r="T38" i="1"/>
  <c r="S38" i="1"/>
  <c r="P38" i="1"/>
  <c r="R38" i="1"/>
  <c r="Q107" i="1"/>
  <c r="U176" i="1"/>
  <c r="U104" i="1"/>
  <c r="P81" i="1"/>
  <c r="R81" i="1"/>
  <c r="T81" i="1"/>
  <c r="S81" i="1"/>
  <c r="V6" i="1"/>
  <c r="Q166" i="1"/>
  <c r="U307" i="1"/>
  <c r="T291" i="1"/>
  <c r="P291" i="1"/>
  <c r="S291" i="1"/>
  <c r="R291" i="1"/>
  <c r="Q78" i="1"/>
  <c r="Q146" i="1"/>
  <c r="U63" i="1"/>
  <c r="Q73" i="1"/>
  <c r="S94" i="1"/>
  <c r="P94" i="1"/>
  <c r="R94" i="1"/>
  <c r="T94" i="1"/>
  <c r="T74" i="1"/>
  <c r="S74" i="1"/>
  <c r="R74" i="1"/>
  <c r="P74" i="1"/>
  <c r="Y8" i="1"/>
  <c r="V3" i="1"/>
  <c r="U100" i="1"/>
  <c r="Q114" i="1"/>
  <c r="U65" i="1"/>
  <c r="U164" i="1"/>
  <c r="P136" i="1"/>
  <c r="R136" i="1"/>
  <c r="T136" i="1"/>
  <c r="S136" i="1"/>
  <c r="Q36" i="1"/>
  <c r="S26" i="1"/>
  <c r="P26" i="1"/>
  <c r="R26" i="1"/>
  <c r="T26" i="1"/>
  <c r="U26" i="1"/>
  <c r="U227" i="1"/>
  <c r="Q154" i="1"/>
  <c r="U188" i="1"/>
  <c r="U311" i="1"/>
  <c r="P371" i="1"/>
  <c r="R371" i="1"/>
  <c r="T371" i="1"/>
  <c r="S371" i="1"/>
  <c r="U9" i="1"/>
  <c r="Q132" i="1"/>
  <c r="U108" i="1"/>
  <c r="U29" i="1"/>
  <c r="Q217" i="1"/>
  <c r="T14" i="1"/>
  <c r="S14" i="1"/>
  <c r="R14" i="1"/>
  <c r="P14" i="1"/>
  <c r="Q237" i="1"/>
  <c r="P183" i="1"/>
  <c r="T183" i="1"/>
  <c r="R183" i="1"/>
  <c r="S183" i="1"/>
  <c r="U89" i="1"/>
  <c r="R133" i="1"/>
  <c r="T133" i="1"/>
  <c r="P133" i="1"/>
  <c r="S133" i="1"/>
  <c r="Q31" i="1"/>
  <c r="T126" i="1"/>
  <c r="S126" i="1"/>
  <c r="R126" i="1"/>
  <c r="P126" i="1"/>
  <c r="Q301" i="1"/>
  <c r="U383" i="1"/>
  <c r="Q265" i="1"/>
  <c r="U138" i="1"/>
  <c r="P180" i="1"/>
  <c r="S180" i="1"/>
  <c r="R180" i="1"/>
  <c r="T180" i="1"/>
  <c r="Q72" i="1"/>
  <c r="U170" i="1"/>
  <c r="T6" i="1"/>
  <c r="R6" i="1"/>
  <c r="S6" i="1"/>
  <c r="P6" i="1"/>
  <c r="Q148" i="1"/>
  <c r="Q285" i="1"/>
  <c r="Q221" i="1"/>
  <c r="R195" i="1"/>
  <c r="S195" i="1"/>
  <c r="P195" i="1"/>
  <c r="T195" i="1"/>
  <c r="Q122" i="1"/>
  <c r="U367" i="1"/>
  <c r="Q249" i="1"/>
  <c r="U199" i="1"/>
  <c r="R158" i="1"/>
  <c r="T158" i="1"/>
  <c r="P158" i="1"/>
  <c r="S158" i="1"/>
  <c r="S70" i="1"/>
  <c r="P70" i="1"/>
  <c r="R70" i="1"/>
  <c r="T70" i="1"/>
  <c r="U81" i="1"/>
  <c r="U154" i="1"/>
  <c r="Q15" i="1"/>
  <c r="Q13" i="1"/>
  <c r="S149" i="1"/>
  <c r="P149" i="1"/>
  <c r="T149" i="1"/>
  <c r="R149" i="1"/>
  <c r="U140" i="1"/>
  <c r="P116" i="1"/>
  <c r="R116" i="1"/>
  <c r="T116" i="1"/>
  <c r="S116" i="1"/>
  <c r="Q12" i="1"/>
  <c r="Q18" i="1"/>
  <c r="R60" i="1"/>
  <c r="T60" i="1"/>
  <c r="S60" i="1"/>
  <c r="P60" i="1"/>
  <c r="R15" i="1"/>
  <c r="S15" i="1"/>
  <c r="T15" i="1"/>
  <c r="P15" i="1"/>
  <c r="P65" i="1"/>
  <c r="R65" i="1"/>
  <c r="T65" i="1"/>
  <c r="S65" i="1"/>
  <c r="U186" i="1"/>
  <c r="U243" i="1"/>
  <c r="R96" i="1"/>
  <c r="T96" i="1"/>
  <c r="S96" i="1"/>
  <c r="P96" i="1"/>
  <c r="S132" i="1"/>
  <c r="P132" i="1"/>
  <c r="T132" i="1"/>
  <c r="R132" i="1"/>
  <c r="U145" i="1"/>
  <c r="S92" i="1"/>
  <c r="P92" i="1"/>
  <c r="T92" i="1"/>
  <c r="R92" i="1"/>
  <c r="U235" i="1"/>
  <c r="Q162" i="1"/>
  <c r="Q60" i="1"/>
  <c r="U124" i="1"/>
  <c r="U184" i="1"/>
  <c r="P22" i="1"/>
  <c r="S22" i="1"/>
  <c r="R22" i="1"/>
  <c r="T22" i="1"/>
  <c r="S148" i="1"/>
  <c r="P148" i="1"/>
  <c r="R148" i="1"/>
  <c r="T148" i="1"/>
  <c r="Q49" i="1"/>
  <c r="Q34" i="1"/>
  <c r="T11" i="1"/>
  <c r="R11" i="1"/>
  <c r="S11" i="1"/>
  <c r="P11" i="1"/>
  <c r="Q63" i="1"/>
  <c r="U211" i="1"/>
  <c r="Q281" i="1"/>
  <c r="S76" i="1"/>
  <c r="P76" i="1"/>
  <c r="T76" i="1"/>
  <c r="R76" i="1"/>
  <c r="S165" i="1"/>
  <c r="T165" i="1"/>
  <c r="P165" i="1"/>
  <c r="R165" i="1"/>
  <c r="V105" i="1"/>
  <c r="U172" i="1"/>
  <c r="T191" i="1"/>
  <c r="P191" i="1"/>
  <c r="R191" i="1"/>
  <c r="S191" i="1"/>
  <c r="Q139" i="1"/>
  <c r="P48" i="1"/>
  <c r="S48" i="1"/>
  <c r="R48" i="1"/>
  <c r="T48" i="1"/>
  <c r="U96" i="1"/>
  <c r="U13" i="1"/>
  <c r="Q43" i="1"/>
  <c r="R176" i="1"/>
  <c r="T176" i="1"/>
  <c r="P176" i="1"/>
  <c r="S176" i="1"/>
  <c r="Q87" i="1"/>
  <c r="R57" i="1"/>
  <c r="T57" i="1"/>
  <c r="S57" i="1"/>
  <c r="P57" i="1"/>
  <c r="Q170" i="1"/>
  <c r="P144" i="1"/>
  <c r="R144" i="1"/>
  <c r="S144" i="1"/>
  <c r="T144" i="1"/>
  <c r="T12" i="1"/>
  <c r="S12" i="1"/>
  <c r="R12" i="1"/>
  <c r="P12" i="1"/>
  <c r="U45" i="1"/>
  <c r="U50" i="1"/>
  <c r="Q138" i="1"/>
  <c r="U33" i="1"/>
  <c r="Q79" i="1"/>
  <c r="Q48" i="1"/>
  <c r="Q91" i="1"/>
  <c r="U128" i="1"/>
  <c r="P37" i="1"/>
  <c r="R37" i="1"/>
  <c r="S37" i="1"/>
  <c r="T37" i="1"/>
  <c r="U116" i="1"/>
  <c r="U72" i="1"/>
  <c r="Q30" i="1"/>
  <c r="S8" i="1"/>
  <c r="P8" i="1"/>
  <c r="T8" i="1"/>
  <c r="R8" i="1"/>
  <c r="U6" i="1"/>
  <c r="U56" i="1"/>
  <c r="P135" i="1"/>
  <c r="T135" i="1"/>
  <c r="S135" i="1"/>
  <c r="R135" i="1"/>
  <c r="U148" i="1"/>
  <c r="S17" i="1"/>
  <c r="P17" i="1"/>
  <c r="T17" i="1"/>
  <c r="R17" i="1"/>
  <c r="U38" i="1"/>
  <c r="U152" i="1"/>
  <c r="S88" i="1"/>
  <c r="P88" i="1"/>
  <c r="T88" i="1"/>
  <c r="R88" i="1"/>
  <c r="U31" i="1"/>
  <c r="S18" i="1"/>
  <c r="P18" i="1"/>
  <c r="T18" i="1"/>
  <c r="R18" i="1"/>
  <c r="Q253" i="1"/>
  <c r="T231" i="1"/>
  <c r="P231" i="1"/>
  <c r="R231" i="1"/>
  <c r="S231" i="1"/>
  <c r="Q171" i="1"/>
  <c r="R355" i="1"/>
  <c r="S355" i="1"/>
  <c r="P355" i="1"/>
  <c r="T355" i="1"/>
  <c r="U335" i="1"/>
  <c r="Q209" i="1"/>
  <c r="Q61" i="1"/>
  <c r="Q4" i="1"/>
  <c r="R103" i="1"/>
  <c r="S103" i="1"/>
  <c r="T103" i="1"/>
  <c r="P103" i="1"/>
  <c r="Q118" i="1"/>
  <c r="U131" i="1"/>
  <c r="Q29" i="1"/>
  <c r="S160" i="1"/>
  <c r="P160" i="1"/>
  <c r="R160" i="1"/>
  <c r="T160" i="1"/>
  <c r="U57" i="1"/>
  <c r="R59" i="1"/>
  <c r="P59" i="1"/>
  <c r="S59" i="1"/>
  <c r="T59" i="1"/>
  <c r="V104" i="1"/>
  <c r="R61" i="1"/>
  <c r="P61" i="1"/>
  <c r="T61" i="1"/>
  <c r="S61" i="1"/>
  <c r="R33" i="1"/>
  <c r="T33" i="1"/>
  <c r="S33" i="1"/>
  <c r="P33" i="1"/>
  <c r="U20" i="1"/>
  <c r="R47" i="1"/>
  <c r="T47" i="1"/>
  <c r="P47" i="1"/>
  <c r="S47" i="1"/>
  <c r="Q25" i="1"/>
  <c r="U69" i="1"/>
  <c r="Q8" i="1"/>
  <c r="Q23" i="1"/>
  <c r="Q84" i="1"/>
  <c r="R5" i="1"/>
  <c r="T5" i="1"/>
  <c r="P5" i="1"/>
  <c r="S5" i="1"/>
  <c r="R112" i="1"/>
  <c r="T112" i="1"/>
  <c r="S112" i="1"/>
  <c r="P112" i="1"/>
  <c r="S44" i="1"/>
  <c r="P44" i="1"/>
  <c r="T44" i="1"/>
  <c r="R44" i="1"/>
  <c r="T45" i="1"/>
  <c r="S45" i="1"/>
  <c r="R45" i="1"/>
  <c r="P45" i="1"/>
  <c r="T71" i="1"/>
  <c r="S71" i="1"/>
  <c r="R71" i="1"/>
  <c r="P71" i="1"/>
  <c r="T104" i="1"/>
  <c r="S104" i="1"/>
  <c r="R104" i="1"/>
  <c r="P104" i="1"/>
  <c r="P69" i="1"/>
  <c r="R69" i="1"/>
  <c r="T69" i="1"/>
  <c r="S69" i="1"/>
  <c r="U54" i="1"/>
  <c r="U73" i="1"/>
  <c r="U18" i="1"/>
  <c r="U97" i="1"/>
  <c r="R120" i="1"/>
  <c r="T120" i="1"/>
  <c r="P120" i="1"/>
  <c r="S120" i="1"/>
  <c r="P10" i="1"/>
  <c r="R10" i="1"/>
  <c r="S10" i="1"/>
  <c r="T10" i="1"/>
  <c r="Q83" i="1"/>
  <c r="Q67" i="1"/>
  <c r="U47" i="1"/>
  <c r="P184" i="1"/>
  <c r="R184" i="1"/>
  <c r="T184" i="1"/>
  <c r="S184" i="1"/>
  <c r="U88" i="1"/>
  <c r="Q50" i="1"/>
  <c r="P49" i="1"/>
  <c r="R49" i="1"/>
  <c r="T49" i="1"/>
  <c r="S49" i="1"/>
  <c r="Q14" i="1"/>
  <c r="Q24" i="1"/>
  <c r="Q126" i="1"/>
  <c r="R58" i="1"/>
  <c r="T58" i="1"/>
  <c r="S58" i="1"/>
  <c r="P58" i="1"/>
  <c r="U85" i="1"/>
  <c r="Q21" i="1"/>
  <c r="Q16" i="1"/>
  <c r="Q71" i="1"/>
  <c r="U14" i="1"/>
  <c r="U62" i="1"/>
  <c r="Q158" i="1"/>
  <c r="U11" i="1"/>
  <c r="R82" i="1"/>
  <c r="T82" i="1"/>
  <c r="P82" i="1"/>
  <c r="S82" i="1"/>
  <c r="Q110" i="1"/>
  <c r="Q64" i="1"/>
  <c r="U77" i="1"/>
  <c r="S89" i="1"/>
  <c r="P89" i="1"/>
  <c r="R89" i="1"/>
  <c r="T89" i="1"/>
  <c r="U160" i="1"/>
  <c r="Q134" i="1"/>
  <c r="P108" i="1"/>
  <c r="S108" i="1"/>
  <c r="R108" i="1"/>
  <c r="T108" i="1"/>
  <c r="Q20" i="1"/>
  <c r="P24" i="1"/>
  <c r="R24" i="1"/>
  <c r="T24" i="1"/>
  <c r="S24" i="1"/>
  <c r="P117" i="1"/>
  <c r="R117" i="1"/>
  <c r="S117" i="1"/>
  <c r="T117" i="1"/>
  <c r="Q174" i="1"/>
  <c r="U34" i="1"/>
  <c r="Q75" i="1"/>
  <c r="P40" i="1"/>
  <c r="R40" i="1"/>
  <c r="S40" i="1"/>
  <c r="T40" i="1"/>
  <c r="Q125" i="1"/>
  <c r="U28" i="1"/>
  <c r="U180" i="1"/>
  <c r="S51" i="1"/>
  <c r="P51" i="1"/>
  <c r="T51" i="1"/>
  <c r="R51" i="1"/>
  <c r="Q19" i="1"/>
  <c r="U27" i="1"/>
  <c r="P34" i="1"/>
  <c r="R34" i="1"/>
  <c r="S34" i="1"/>
  <c r="T34" i="1"/>
  <c r="U115" i="1"/>
  <c r="Q94" i="1"/>
  <c r="R41" i="1"/>
  <c r="T41" i="1"/>
  <c r="P41" i="1"/>
  <c r="S41" i="1"/>
  <c r="P73" i="1"/>
  <c r="R73" i="1"/>
  <c r="T73" i="1"/>
  <c r="S73" i="1"/>
  <c r="U53" i="1"/>
  <c r="T31" i="1"/>
  <c r="P31" i="1"/>
  <c r="S31" i="1"/>
  <c r="R31" i="1"/>
  <c r="V5" i="1"/>
  <c r="V128" i="1"/>
  <c r="V227" i="1"/>
  <c r="V146" i="1"/>
  <c r="V69" i="1"/>
  <c r="V8" i="1"/>
  <c r="V136" i="1"/>
  <c r="V132" i="1"/>
  <c r="V45" i="1"/>
  <c r="V22" i="1"/>
  <c r="V468" i="1"/>
  <c r="V818" i="1"/>
  <c r="V950" i="1"/>
  <c r="V183" i="1"/>
  <c r="V848" i="1"/>
  <c r="V597" i="1"/>
  <c r="V281" i="1"/>
  <c r="V849" i="1"/>
  <c r="V419" i="1"/>
  <c r="V650" i="1"/>
  <c r="V655" i="1"/>
  <c r="V651" i="1"/>
  <c r="V157" i="1"/>
  <c r="V165" i="1"/>
  <c r="V774" i="1"/>
  <c r="V488" i="1"/>
  <c r="V789" i="1"/>
  <c r="V82" i="1"/>
  <c r="V339" i="1"/>
  <c r="V754" i="1"/>
  <c r="V497" i="1"/>
  <c r="V84" i="1"/>
  <c r="V527" i="1"/>
  <c r="V646" i="1"/>
  <c r="V430" i="1"/>
  <c r="V630" i="1"/>
  <c r="V365" i="1"/>
  <c r="V91" i="1"/>
  <c r="V542" i="1"/>
  <c r="V123" i="1"/>
  <c r="V285" i="1"/>
  <c r="V654" i="1"/>
  <c r="V335" i="1"/>
  <c r="V176" i="1"/>
  <c r="V98" i="1"/>
  <c r="V215" i="1"/>
  <c r="V169" i="1"/>
  <c r="V162" i="1"/>
  <c r="V130" i="1"/>
  <c r="V121" i="1"/>
  <c r="V77" i="1"/>
  <c r="V48" i="1"/>
  <c r="V67" i="1"/>
  <c r="V755" i="1"/>
  <c r="V679" i="1"/>
  <c r="V505" i="1"/>
  <c r="V1008" i="1"/>
  <c r="V970" i="1"/>
  <c r="V446" i="1"/>
  <c r="V520" i="1"/>
  <c r="V837" i="1"/>
  <c r="V366" i="1"/>
  <c r="V54" i="1"/>
  <c r="V377" i="1"/>
  <c r="V738" i="1"/>
  <c r="V578" i="1"/>
  <c r="V97" i="1"/>
  <c r="V303" i="1"/>
  <c r="V153" i="1"/>
  <c r="V394" i="1"/>
  <c r="V291" i="1"/>
  <c r="V402" i="1"/>
  <c r="V359" i="1"/>
  <c r="V92" i="1"/>
  <c r="V140" i="1"/>
  <c r="V61" i="1"/>
  <c r="V170" i="1"/>
  <c r="V784" i="1"/>
  <c r="V515" i="1"/>
  <c r="V907" i="1"/>
  <c r="V118" i="1"/>
  <c r="V839" i="1"/>
  <c r="V908" i="1"/>
  <c r="V844" i="1"/>
  <c r="V869" i="1"/>
  <c r="V760" i="1"/>
  <c r="V986" i="1"/>
  <c r="V845" i="1"/>
  <c r="V147" i="1"/>
  <c r="V378" i="1"/>
  <c r="V354" i="1"/>
  <c r="V753" i="1"/>
  <c r="V174" i="1"/>
  <c r="V566" i="1"/>
  <c r="V504" i="1"/>
  <c r="V221" i="1"/>
  <c r="V51" i="1"/>
  <c r="V590" i="1"/>
  <c r="V271" i="1"/>
  <c r="V228" i="1"/>
  <c r="V434" i="1"/>
  <c r="V363" i="1"/>
  <c r="V31" i="1"/>
  <c r="V622" i="1"/>
  <c r="V718" i="1"/>
  <c r="V20" i="1"/>
  <c r="V93" i="1"/>
  <c r="V502" i="1"/>
  <c r="V250" i="1"/>
  <c r="V64" i="1"/>
  <c r="V28" i="1"/>
  <c r="V114" i="1"/>
  <c r="V498" i="1"/>
  <c r="V46" i="1"/>
  <c r="V283" i="1"/>
  <c r="V33" i="1"/>
  <c r="V14" i="1"/>
  <c r="V375" i="1"/>
  <c r="V65" i="1"/>
  <c r="V56" i="1"/>
  <c r="V697" i="1"/>
  <c r="Y5" i="1" l="1"/>
  <c r="Y4" i="1"/>
  <c r="V80" i="1"/>
  <c r="V35" i="1"/>
  <c r="V100" i="1"/>
  <c r="V211" i="1"/>
  <c r="V81" i="1"/>
  <c r="V108" i="1"/>
  <c r="V383" i="1"/>
  <c r="V26" i="1"/>
  <c r="V195" i="1"/>
  <c r="V356" i="1"/>
  <c r="V295" i="1"/>
  <c r="V574" i="1"/>
  <c r="V372" i="1"/>
  <c r="V315" i="1"/>
  <c r="V292" i="1"/>
  <c r="V538" i="1"/>
  <c r="V591" i="1"/>
  <c r="V137" i="1"/>
  <c r="V249" i="1"/>
  <c r="V552" i="1"/>
  <c r="V722" i="1"/>
  <c r="V197" i="1"/>
  <c r="V989" i="1"/>
  <c r="V460" i="1"/>
  <c r="V324" i="1"/>
  <c r="V768" i="1"/>
  <c r="V541" i="1"/>
  <c r="V691" i="1"/>
  <c r="V216" i="1"/>
  <c r="V580" i="1"/>
  <c r="V18" i="1"/>
  <c r="V37" i="1"/>
  <c r="V17" i="1"/>
  <c r="V124" i="1"/>
  <c r="V79" i="1"/>
  <c r="V243" i="1"/>
  <c r="V343" i="1"/>
  <c r="V214" i="1"/>
  <c r="V287" i="1"/>
  <c r="V482" i="1"/>
  <c r="V702" i="1"/>
  <c r="V294" i="1"/>
  <c r="V342" i="1"/>
  <c r="V450" i="1"/>
  <c r="V494" i="1"/>
  <c r="V83" i="1"/>
  <c r="V634" i="1"/>
  <c r="V607" i="1"/>
  <c r="V486" i="1"/>
  <c r="V414" i="1"/>
  <c r="V706" i="1"/>
  <c r="V191" i="1"/>
  <c r="V577" i="1"/>
  <c r="V593" i="1"/>
  <c r="V273" i="1"/>
  <c r="V201" i="1"/>
  <c r="V787" i="1"/>
  <c r="V329" i="1"/>
  <c r="V429" i="1"/>
  <c r="V896" i="1"/>
  <c r="V620" i="1"/>
  <c r="V676" i="1"/>
  <c r="V293" i="1"/>
  <c r="V503" i="1"/>
  <c r="V141" i="1"/>
  <c r="V569" i="1"/>
  <c r="V403" i="1"/>
  <c r="V800" i="1"/>
  <c r="V749" i="1"/>
  <c r="V24" i="1"/>
  <c r="V300" i="1"/>
  <c r="V763" i="1"/>
  <c r="V942" i="1"/>
  <c r="V898" i="1"/>
  <c r="V971" i="1"/>
  <c r="V277" i="1"/>
  <c r="V665" i="1"/>
  <c r="V318" i="1"/>
  <c r="V967" i="1"/>
  <c r="V645" i="1"/>
  <c r="V475" i="1"/>
  <c r="V927" i="1"/>
  <c r="V741" i="1"/>
  <c r="V878" i="1"/>
  <c r="V729" i="1"/>
  <c r="V145" i="1"/>
  <c r="V391" i="1"/>
  <c r="V935" i="1"/>
  <c r="V202" i="1"/>
  <c r="V539" i="1"/>
  <c r="V66" i="1"/>
  <c r="V601" i="1"/>
  <c r="V982" i="1"/>
  <c r="V592" i="1"/>
  <c r="V974" i="1"/>
  <c r="V708" i="1"/>
  <c r="V457" i="1"/>
  <c r="V369" i="1"/>
  <c r="V976" i="1"/>
  <c r="V467" i="1"/>
  <c r="V932" i="1"/>
  <c r="V888" i="1"/>
  <c r="V589" i="1"/>
  <c r="V445" i="1"/>
  <c r="V464" i="1"/>
  <c r="V499" i="1"/>
  <c r="V820" i="1"/>
  <c r="V76" i="1"/>
  <c r="V996" i="1"/>
  <c r="V838" i="1"/>
  <c r="V677" i="1"/>
  <c r="V448" i="1"/>
  <c r="V926" i="1"/>
  <c r="V352" i="1"/>
  <c r="V815" i="1"/>
  <c r="V924" i="1"/>
  <c r="V721" i="1"/>
  <c r="V489" i="1"/>
  <c r="V512" i="1"/>
  <c r="V993" i="1"/>
  <c r="V757" i="1"/>
  <c r="V663" i="1"/>
  <c r="V376" i="1"/>
  <c r="V344" i="1"/>
  <c r="V455" i="1"/>
  <c r="V962" i="1"/>
  <c r="V581" i="1"/>
  <c r="V643" i="1"/>
  <c r="V528" i="1"/>
  <c r="V866" i="1"/>
  <c r="V903" i="1"/>
  <c r="V411" i="1"/>
  <c r="V902" i="1"/>
  <c r="V572" i="1"/>
  <c r="V95" i="1"/>
  <c r="V190" i="1"/>
  <c r="V672" i="1"/>
  <c r="V52" i="1"/>
  <c r="V129" i="1"/>
  <c r="V714" i="1"/>
  <c r="V125" i="1"/>
  <c r="V94" i="1"/>
  <c r="V480" i="1"/>
  <c r="V788" i="1"/>
  <c r="V189" i="1"/>
  <c r="V946" i="1"/>
  <c r="V855" i="1"/>
  <c r="V282" i="1"/>
  <c r="V972" i="1"/>
  <c r="V966" i="1"/>
  <c r="V395" i="1"/>
  <c r="V657" i="1"/>
  <c r="V594" i="1"/>
  <c r="V794" i="1"/>
  <c r="V144" i="1"/>
  <c r="V801" i="1"/>
  <c r="V290" i="1"/>
  <c r="V558" i="1"/>
  <c r="V415" i="1"/>
  <c r="V742" i="1"/>
  <c r="V431" i="1"/>
  <c r="V470" i="1"/>
  <c r="V945" i="1"/>
  <c r="V220" i="1"/>
  <c r="V758" i="1"/>
  <c r="V884" i="1"/>
  <c r="V274" i="1"/>
  <c r="V444" i="1"/>
  <c r="V286" i="1"/>
  <c r="V437" i="1"/>
  <c r="V405" i="1"/>
  <c r="V727" i="1"/>
  <c r="V715" i="1"/>
  <c r="V828" i="1"/>
  <c r="V652" i="1"/>
  <c r="V969" i="1"/>
  <c r="V835" i="1"/>
  <c r="V614" i="1"/>
  <c r="V479" i="1"/>
  <c r="V233" i="1"/>
  <c r="V857" i="1"/>
  <c r="V680" i="1"/>
  <c r="V909" i="1"/>
  <c r="V584" i="1"/>
  <c r="V561" i="1"/>
  <c r="V626" i="1"/>
  <c r="V25" i="1"/>
  <c r="V246" i="1"/>
  <c r="V13" i="1"/>
  <c r="V466" i="1"/>
  <c r="V514" i="1"/>
  <c r="V658" i="1"/>
  <c r="V199" i="1"/>
  <c r="V152" i="1"/>
  <c r="V317" i="1"/>
  <c r="V261" i="1"/>
  <c r="V696" i="1"/>
  <c r="V198" i="1"/>
  <c r="V219" i="1"/>
  <c r="V662" i="1"/>
  <c r="V302" i="1"/>
  <c r="V805" i="1"/>
  <c r="V336" i="1"/>
  <c r="V690" i="1"/>
  <c r="V440" i="1"/>
  <c r="V981" i="1"/>
  <c r="V99" i="1"/>
  <c r="V984" i="1"/>
  <c r="V350" i="1"/>
  <c r="V194" i="1"/>
  <c r="V485" i="1"/>
  <c r="V925" i="1"/>
  <c r="V726" i="1"/>
  <c r="V999" i="1"/>
  <c r="V549" i="1"/>
  <c r="V723" i="1"/>
  <c r="V681" i="1"/>
  <c r="V826" i="1"/>
  <c r="V906" i="1"/>
  <c r="V745" i="1"/>
  <c r="V618" i="1"/>
  <c r="V734" i="1"/>
  <c r="V232" i="1"/>
  <c r="V623" i="1"/>
  <c r="V737" i="1"/>
  <c r="V664" i="1"/>
  <c r="V131" i="1"/>
  <c r="V34" i="1"/>
  <c r="V255" i="1"/>
  <c r="V212" i="1"/>
  <c r="V262" i="1"/>
  <c r="V53" i="1"/>
  <c r="V426" i="1"/>
  <c r="V778" i="1"/>
  <c r="V442" i="1"/>
  <c r="V546" i="1"/>
  <c r="V568" i="1"/>
  <c r="V678" i="1"/>
  <c r="V396" i="1"/>
  <c r="V793" i="1"/>
  <c r="V699" i="1"/>
  <c r="V540" i="1"/>
  <c r="V175" i="1"/>
  <c r="V68" i="1"/>
  <c r="V127" i="1"/>
  <c r="V398" i="1"/>
  <c r="V166" i="1"/>
  <c r="V687" i="1"/>
  <c r="V929" i="1"/>
  <c r="V841" i="1"/>
  <c r="V348" i="1"/>
  <c r="V759" i="1"/>
  <c r="V493" i="1"/>
  <c r="V557" i="1"/>
  <c r="V380" i="1"/>
  <c r="V12" i="1"/>
  <c r="V168" i="1"/>
  <c r="V188" i="1"/>
  <c r="V139" i="1"/>
  <c r="V73" i="1"/>
  <c r="V319" i="1"/>
  <c r="V15" i="1"/>
  <c r="V184" i="1"/>
  <c r="V231" i="1"/>
  <c r="V244" i="1"/>
  <c r="V267" i="1"/>
  <c r="V116" i="1"/>
  <c r="V239" i="1"/>
  <c r="V253" i="1"/>
  <c r="V138" i="1"/>
  <c r="V463" i="1"/>
  <c r="V311" i="1"/>
  <c r="V313" i="1"/>
  <c r="V821" i="1"/>
  <c r="V689" i="1"/>
  <c r="V495" i="1"/>
  <c r="V728" i="1"/>
  <c r="V513" i="1"/>
  <c r="V735" i="1"/>
  <c r="V338" i="1"/>
  <c r="V796" i="1"/>
  <c r="V330" i="1"/>
  <c r="V701" i="1"/>
  <c r="V773" i="1"/>
  <c r="V822" i="1"/>
  <c r="V55" i="1"/>
  <c r="V78" i="1"/>
  <c r="V30" i="1"/>
  <c r="V247" i="1"/>
  <c r="V112" i="1"/>
  <c r="V263" i="1"/>
  <c r="V41" i="1"/>
  <c r="V310" i="1"/>
  <c r="V340" i="1"/>
  <c r="V418" i="1"/>
  <c r="V562" i="1"/>
  <c r="V85" i="1"/>
  <c r="V333" i="1"/>
  <c r="V278" i="1"/>
  <c r="V367" i="1"/>
  <c r="V171" i="1"/>
  <c r="V109" i="1"/>
  <c r="V148" i="1"/>
  <c r="V750" i="1"/>
  <c r="V325" i="1"/>
  <c r="V529" i="1"/>
  <c r="V179" i="1"/>
  <c r="V616" i="1"/>
  <c r="V954" i="1"/>
  <c r="V341" i="1"/>
  <c r="V979" i="1"/>
  <c r="V860" i="1"/>
  <c r="V420" i="1"/>
  <c r="V1003" i="1"/>
  <c r="V615" i="1"/>
  <c r="V919" i="1"/>
  <c r="V783" i="1"/>
  <c r="V895" i="1"/>
  <c r="V983" i="1"/>
  <c r="V900" i="1"/>
  <c r="V695" i="1"/>
  <c r="V660" i="1"/>
  <c r="V725" i="1"/>
  <c r="V151" i="1"/>
  <c r="V110" i="1"/>
  <c r="V113" i="1"/>
  <c r="V875" i="1"/>
  <c r="V563" i="1"/>
  <c r="V871" i="1"/>
  <c r="V334" i="1"/>
  <c r="V831" i="1"/>
  <c r="V806" i="1"/>
  <c r="V952" i="1"/>
  <c r="V551" i="1"/>
  <c r="V435" i="1"/>
  <c r="V573" i="1"/>
  <c r="V297" i="1"/>
  <c r="V685" i="1"/>
  <c r="V636" i="1"/>
  <c r="V428" i="1"/>
  <c r="V258" i="1"/>
  <c r="V119" i="1"/>
  <c r="V254" i="1"/>
  <c r="V613" i="1"/>
  <c r="V795" i="1"/>
  <c r="V910" i="1"/>
  <c r="V312" i="1"/>
  <c r="V975" i="1"/>
  <c r="V461" i="1"/>
  <c r="V775" i="1"/>
  <c r="V595" i="1"/>
  <c r="V234" i="1"/>
  <c r="V603" i="1"/>
  <c r="V525" i="1"/>
  <c r="V631" i="1"/>
  <c r="V816" i="1"/>
  <c r="V951" i="1"/>
  <c r="V928" i="1"/>
  <c r="V75" i="1"/>
  <c r="V487" i="1"/>
  <c r="V731" i="1"/>
  <c r="V868" i="1"/>
  <c r="V388" i="1"/>
  <c r="V736" i="1"/>
  <c r="V397" i="1"/>
  <c r="V891" i="1"/>
  <c r="V667" i="1"/>
  <c r="V716" i="1"/>
  <c r="V74" i="1"/>
  <c r="V804" i="1"/>
  <c r="V883" i="1"/>
  <c r="V413" i="1"/>
  <c r="V564" i="1"/>
  <c r="V543" i="1"/>
  <c r="V669" i="1"/>
  <c r="V43" i="1"/>
  <c r="V268" i="1"/>
  <c r="V63" i="1"/>
  <c r="V649" i="1"/>
  <c r="V939" i="1"/>
  <c r="V186" i="1"/>
  <c r="V229" i="1"/>
  <c r="V994" i="1"/>
  <c r="V798" i="1"/>
  <c r="V537" i="1"/>
  <c r="V583" i="1"/>
  <c r="V792" i="1"/>
  <c r="V556" i="1"/>
  <c r="V688" i="1"/>
  <c r="V451" i="1"/>
  <c r="V421" i="1"/>
  <c r="V521" i="1"/>
  <c r="V1004" i="1"/>
  <c r="V471" i="1"/>
  <c r="V803" i="1"/>
  <c r="V933" i="1"/>
  <c r="V60" i="1"/>
  <c r="V934" i="1"/>
  <c r="V863" i="1"/>
  <c r="V332" i="1"/>
  <c r="V111" i="1"/>
  <c r="V856" i="1"/>
  <c r="V786" i="1"/>
  <c r="V739" i="1"/>
  <c r="V955" i="1"/>
  <c r="V524" i="1"/>
  <c r="V876" i="1"/>
  <c r="V692" i="1"/>
  <c r="V957" i="1"/>
  <c r="V565" i="1"/>
  <c r="V949" i="1"/>
  <c r="V159" i="1"/>
  <c r="V449" i="1"/>
  <c r="V226" i="1"/>
  <c r="V873" i="1"/>
  <c r="V284" i="1"/>
  <c r="V424" i="1"/>
  <c r="V158" i="1"/>
  <c r="V790" i="1"/>
  <c r="V492" i="1"/>
  <c r="V280" i="1"/>
  <c r="V995" i="1"/>
  <c r="V833" i="1"/>
  <c r="V973" i="1"/>
  <c r="V730" i="1"/>
  <c r="V203" i="1"/>
  <c r="V534" i="1"/>
  <c r="V638" i="1"/>
  <c r="V272" i="1"/>
  <c r="V522" i="1"/>
  <c r="V881" i="1"/>
  <c r="V861" i="1"/>
  <c r="V847" i="1"/>
  <c r="V417" i="1"/>
  <c r="V36" i="1"/>
  <c r="V223" i="1"/>
  <c r="V115" i="1"/>
  <c r="V349" i="1"/>
  <c r="V550" i="1"/>
  <c r="V472" i="1"/>
  <c r="V314" i="1"/>
  <c r="V401" i="1"/>
  <c r="V953" i="1"/>
  <c r="V257" i="1"/>
  <c r="V427" i="1"/>
  <c r="V992" i="1"/>
  <c r="V465" i="1"/>
  <c r="V50" i="1"/>
  <c r="V155" i="1"/>
  <c r="V269" i="1"/>
  <c r="V478" i="1"/>
  <c r="V526" i="1"/>
  <c r="V209" i="1"/>
  <c r="V997" i="1"/>
  <c r="V850" i="1"/>
  <c r="V49" i="1"/>
  <c r="V87" i="1"/>
  <c r="V10" i="1"/>
  <c r="V57" i="1"/>
  <c r="V96" i="1"/>
  <c r="V379" i="1"/>
  <c r="V351" i="1"/>
  <c r="V276" i="1"/>
  <c r="V230" i="1"/>
  <c r="V422" i="1"/>
  <c r="V235" i="1"/>
  <c r="V142" i="1"/>
  <c r="V259" i="1"/>
  <c r="V167" i="1"/>
  <c r="V454" i="1"/>
  <c r="V666" i="1"/>
  <c r="V606" i="1"/>
  <c r="V554" i="1"/>
  <c r="V781" i="1"/>
  <c r="V698" i="1"/>
  <c r="V705" i="1"/>
  <c r="V766" i="1"/>
  <c r="V719" i="1"/>
  <c r="V252" i="1"/>
  <c r="V523" i="1"/>
  <c r="V956" i="1"/>
  <c r="V978" i="1"/>
  <c r="V387" i="1"/>
  <c r="V808" i="1"/>
  <c r="V802" i="1"/>
  <c r="V89" i="1"/>
  <c r="V62" i="1"/>
  <c r="V9" i="1"/>
  <c r="V187" i="1"/>
  <c r="V71" i="1"/>
  <c r="V260" i="1"/>
  <c r="V299" i="1"/>
  <c r="V178" i="1"/>
  <c r="V149" i="1"/>
  <c r="V438" i="1"/>
  <c r="V582" i="1"/>
  <c r="V323" i="1"/>
  <c r="V598" i="1"/>
  <c r="V331" i="1"/>
  <c r="V355" i="1"/>
  <c r="V88" i="1"/>
  <c r="V530" i="1"/>
  <c r="V296" i="1"/>
  <c r="V47" i="1"/>
  <c r="V751" i="1"/>
  <c r="V829" i="1"/>
  <c r="V122" i="1"/>
  <c r="V40" i="1"/>
  <c r="V1002" i="1"/>
  <c r="V776" i="1"/>
  <c r="V532" i="1"/>
  <c r="V819" i="1"/>
  <c r="V1006" i="1"/>
  <c r="V870" i="1"/>
  <c r="V958" i="1"/>
  <c r="V1010" i="1"/>
  <c r="V321" i="1"/>
  <c r="V58" i="1"/>
  <c r="V473" i="1"/>
  <c r="V824" i="1"/>
  <c r="V412" i="1"/>
  <c r="V102" i="1"/>
  <c r="V843" i="1"/>
  <c r="V684" i="1"/>
  <c r="V476" i="1"/>
  <c r="V633" i="1"/>
  <c r="V70" i="1"/>
  <c r="V627" i="1"/>
  <c r="V491" i="1"/>
  <c r="V668" i="1"/>
  <c r="V752" i="1"/>
  <c r="V242" i="1"/>
  <c r="V548" i="1"/>
  <c r="V862" i="1"/>
  <c r="V353" i="1"/>
  <c r="V823" i="1"/>
  <c r="V370" i="1"/>
  <c r="V101" i="1"/>
  <c r="V585" i="1"/>
  <c r="V886" i="1"/>
  <c r="V959" i="1"/>
  <c r="V720" i="1"/>
  <c r="V42" i="1"/>
  <c r="V619" i="1"/>
  <c r="V916" i="1"/>
  <c r="V732" i="1"/>
  <c r="V289" i="1"/>
  <c r="V39" i="1"/>
  <c r="V441" i="1"/>
  <c r="V596" i="1"/>
  <c r="V700" i="1"/>
  <c r="V484" i="1"/>
  <c r="V761" i="1"/>
  <c r="V960" i="1"/>
  <c r="V987" i="1"/>
  <c r="V567" i="1"/>
  <c r="V724" i="1"/>
  <c r="V519" i="1"/>
  <c r="V659" i="1"/>
  <c r="V200" i="1"/>
  <c r="V298" i="1"/>
  <c r="V345" i="1"/>
  <c r="V882" i="1"/>
  <c r="V621" i="1"/>
  <c r="V943" i="1"/>
  <c r="V1007" i="1"/>
  <c r="V432" i="1"/>
  <c r="V628" i="1"/>
  <c r="V940" i="1"/>
  <c r="V29" i="1"/>
  <c r="V588" i="1"/>
  <c r="V535" i="1"/>
  <c r="V905" i="1"/>
  <c r="V500" i="1"/>
  <c r="V357" i="1"/>
  <c r="V587" i="1"/>
  <c r="V241" i="1"/>
  <c r="V256" i="1"/>
  <c r="V647" i="1"/>
  <c r="V717" i="1"/>
  <c r="V930" i="1"/>
  <c r="V393" i="1"/>
  <c r="V544" i="1"/>
  <c r="V834" i="1"/>
  <c r="V879" i="1"/>
  <c r="V516" i="1"/>
  <c r="V288" i="1"/>
  <c r="V892" i="1"/>
  <c r="V213" i="1"/>
  <c r="V931" i="1"/>
  <c r="V920" i="1"/>
  <c r="V693" i="1"/>
  <c r="V1011" i="1"/>
  <c r="V733" i="1"/>
  <c r="V605" i="1"/>
  <c r="V785" i="1"/>
  <c r="V225" i="1"/>
  <c r="V872" i="1"/>
  <c r="V748" i="1"/>
  <c r="V743" i="1"/>
  <c r="V968" i="1"/>
  <c r="V880" i="1"/>
  <c r="V867" i="1"/>
  <c r="V889" i="1"/>
  <c r="V362" i="1"/>
  <c r="V436" i="1"/>
  <c r="V483" i="1"/>
  <c r="V921" i="1"/>
  <c r="V570" i="1"/>
  <c r="V977" i="1"/>
  <c r="V842" i="1"/>
  <c r="V865" i="1"/>
  <c r="V797" i="1"/>
  <c r="V301" i="1"/>
  <c r="V641" i="1"/>
  <c r="V694" i="1"/>
  <c r="V639" i="1"/>
  <c r="V1009" i="1"/>
  <c r="V769" i="1"/>
  <c r="V180" i="1"/>
  <c r="V765" i="1"/>
  <c r="V496" i="1"/>
  <c r="V59" i="1"/>
  <c r="V245" i="1"/>
  <c r="V416" i="1"/>
  <c r="V385" i="1"/>
  <c r="V777" i="1"/>
  <c r="V922" i="1"/>
  <c r="V322" i="1"/>
  <c r="V222" i="1"/>
  <c r="V1001" i="1"/>
  <c r="V545" i="1"/>
  <c r="V858" i="1"/>
  <c r="V756" i="1"/>
  <c r="V501" i="1"/>
  <c r="V536" i="1"/>
  <c r="V853" i="1"/>
  <c r="V358" i="1"/>
  <c r="V447" i="1"/>
  <c r="V602" i="1"/>
  <c r="V90" i="1"/>
  <c r="V237" i="1"/>
  <c r="V177" i="1"/>
  <c r="V327" i="1"/>
  <c r="V347" i="1"/>
  <c r="V185" i="1"/>
  <c r="V746" i="1"/>
  <c r="V744" i="1"/>
  <c r="V642" i="1"/>
  <c r="V825" i="1"/>
  <c r="V459" i="1"/>
  <c r="V571" i="1"/>
  <c r="V21" i="1"/>
  <c r="V164" i="1"/>
  <c r="V156" i="1"/>
  <c r="V172" i="1"/>
  <c r="V38" i="1"/>
  <c r="V371" i="1"/>
  <c r="V390" i="1"/>
  <c r="V279" i="1"/>
  <c r="V150" i="1"/>
  <c r="V481" i="1"/>
  <c r="V173" i="1"/>
  <c r="V686" i="1"/>
  <c r="V275" i="1"/>
  <c r="V11" i="1"/>
  <c r="V458" i="1"/>
  <c r="V885" i="1"/>
  <c r="V518" i="1"/>
  <c r="V770" i="1"/>
  <c r="V23" i="1"/>
  <c r="V897" i="1"/>
  <c r="V937" i="1"/>
  <c r="V586" i="1"/>
  <c r="V985" i="1"/>
  <c r="V671" i="1"/>
  <c r="V386" i="1"/>
  <c r="V384" i="1"/>
  <c r="V998" i="1"/>
  <c r="V361" i="1"/>
  <c r="V864" i="1"/>
  <c r="V19" i="1"/>
  <c r="V120" i="1"/>
  <c r="V160" i="1"/>
  <c r="V44" i="1"/>
  <c r="V32" i="1"/>
  <c r="V474" i="1"/>
  <c r="V670" i="1"/>
  <c r="V462" i="1"/>
  <c r="V182" i="1"/>
  <c r="V947" i="1"/>
  <c r="V827" i="1"/>
  <c r="V181" i="1"/>
  <c r="V846" i="1"/>
  <c r="V764" i="1"/>
  <c r="V904" i="1"/>
  <c r="V644" i="1"/>
  <c r="V154" i="1"/>
  <c r="V991" i="1"/>
  <c r="V859" i="1"/>
  <c r="V266" i="1"/>
  <c r="V747" i="1"/>
  <c r="V192" i="1"/>
  <c r="V134" i="1"/>
  <c r="V579" i="1"/>
  <c r="V143" i="1"/>
  <c r="V988" i="1"/>
  <c r="V890" i="1"/>
  <c r="V877" i="1"/>
  <c r="V270" i="1"/>
  <c r="V771" i="1"/>
  <c r="V400" i="1"/>
  <c r="V629" i="1"/>
  <c r="V938" i="1"/>
  <c r="V782" i="1"/>
  <c r="V547" i="1"/>
  <c r="V893" i="1"/>
  <c r="V779" i="1"/>
  <c r="V506" i="1"/>
  <c r="V517" i="1"/>
  <c r="V936" i="1"/>
  <c r="V961" i="1"/>
  <c r="V425" i="1"/>
  <c r="V767" i="1"/>
  <c r="V674" i="1"/>
  <c r="V161" i="1"/>
  <c r="V126" i="1"/>
  <c r="V163" i="1"/>
  <c r="V373" i="1"/>
  <c r="V217" i="1"/>
  <c r="V224" i="1"/>
  <c r="V965" i="1"/>
  <c r="V575" i="1"/>
  <c r="V874" i="1"/>
  <c r="V576" i="1"/>
  <c r="V337" i="1"/>
  <c r="V374" i="1"/>
  <c r="V196" i="1"/>
  <c r="V901" i="1"/>
  <c r="V675" i="1"/>
  <c r="V830" i="1"/>
  <c r="V673" i="1"/>
  <c r="V399" i="1"/>
  <c r="V326" i="1"/>
  <c r="V531" i="1"/>
  <c r="V210" i="1"/>
  <c r="V923" i="1"/>
  <c r="V382" i="1"/>
  <c r="V27" i="1"/>
  <c r="V772" i="1"/>
  <c r="V599" i="1"/>
  <c r="V854" i="1"/>
  <c r="V320" i="1"/>
  <c r="V304" i="1"/>
  <c r="V637" i="1"/>
  <c r="V600" i="1"/>
  <c r="V135" i="1"/>
  <c r="V963" i="1"/>
  <c r="V433" i="1"/>
  <c r="V72" i="1"/>
  <c r="V632" i="1"/>
  <c r="V707" i="1"/>
  <c r="V328" i="1"/>
  <c r="V624" i="1"/>
  <c r="V740" i="1"/>
  <c r="V887" i="1"/>
  <c r="V469" i="1"/>
  <c r="V533" i="1"/>
  <c r="V218" i="1"/>
  <c r="V404" i="1"/>
  <c r="V193" i="1"/>
  <c r="V240" i="1"/>
  <c r="V964" i="1"/>
  <c r="V653" i="1"/>
  <c r="V990" i="1"/>
  <c r="V368" i="1"/>
  <c r="V7" i="1"/>
  <c r="V840" i="1"/>
  <c r="V656" i="1"/>
  <c r="V683" i="1"/>
  <c r="V817" i="1"/>
  <c r="V133" i="1"/>
  <c r="V560" i="1"/>
  <c r="V553" i="1"/>
  <c r="V762" i="1"/>
  <c r="V980" i="1"/>
  <c r="V238" i="1"/>
  <c r="V490" i="1"/>
  <c r="V86" i="1"/>
  <c r="V360" i="1"/>
  <c r="V682" i="1"/>
  <c r="V443" i="1"/>
  <c r="V452" i="1"/>
  <c r="V604" i="1"/>
  <c r="V264" i="1"/>
  <c r="V918" i="1"/>
  <c r="V346" i="1"/>
  <c r="V703" i="1"/>
  <c r="V389" i="1"/>
  <c r="V381" i="1"/>
  <c r="V899" i="1"/>
  <c r="V791" i="1"/>
  <c r="V16" i="1"/>
  <c r="V364" i="1"/>
  <c r="V117" i="1"/>
  <c r="V948" i="1"/>
  <c r="V894" i="1"/>
  <c r="V799" i="1"/>
  <c r="V453" i="1"/>
  <c r="V852" i="1"/>
  <c r="V832" i="1"/>
  <c r="V635" i="1"/>
  <c r="V316" i="1"/>
  <c r="V661" i="1"/>
  <c r="V704" i="1"/>
  <c r="V807" i="1"/>
  <c r="V555" i="1"/>
  <c r="V248" i="1"/>
  <c r="V780" i="1"/>
  <c r="V477" i="1"/>
  <c r="V439" i="1"/>
  <c r="V236" i="1"/>
  <c r="V640" i="1"/>
  <c r="V809" i="1"/>
  <c r="V625" i="1"/>
  <c r="V648" i="1"/>
  <c r="V265" i="1"/>
  <c r="V941" i="1"/>
  <c r="V617" i="1"/>
  <c r="V251" i="1"/>
  <c r="V917" i="1"/>
  <c r="V836" i="1"/>
  <c r="V423" i="1"/>
  <c r="V1000" i="1"/>
  <c r="V1005" i="1"/>
  <c r="V944" i="1"/>
  <c r="V851" i="1"/>
  <c r="V559" i="1"/>
  <c r="V456" i="1"/>
  <c r="V392" i="1"/>
</calcChain>
</file>

<file path=xl/sharedStrings.xml><?xml version="1.0" encoding="utf-8"?>
<sst xmlns="http://schemas.openxmlformats.org/spreadsheetml/2006/main" count="47" uniqueCount="47">
  <si>
    <t>pattern</t>
  </si>
  <si>
    <t>count</t>
  </si>
  <si>
    <t>loop</t>
  </si>
  <si>
    <t>guessed</t>
  </si>
  <si>
    <t>positive</t>
  </si>
  <si>
    <t>TP</t>
  </si>
  <si>
    <t>TN</t>
  </si>
  <si>
    <t>FP</t>
  </si>
  <si>
    <t>FN</t>
  </si>
  <si>
    <t>L1</t>
  </si>
  <si>
    <t>L2</t>
  </si>
  <si>
    <t>negativeGuessed</t>
  </si>
  <si>
    <t>Increment</t>
  </si>
  <si>
    <t>Iterations</t>
  </si>
  <si>
    <t>Étiquettes de lignes</t>
  </si>
  <si>
    <t>Total général</t>
  </si>
  <si>
    <t>Accuracy</t>
  </si>
  <si>
    <t>Moyenne de Accuracy</t>
  </si>
  <si>
    <t>UFN</t>
  </si>
  <si>
    <t>UTN</t>
  </si>
  <si>
    <t>Unknown</t>
  </si>
  <si>
    <t>Precision</t>
  </si>
  <si>
    <t>Feedback</t>
  </si>
  <si>
    <t>Recall</t>
  </si>
  <si>
    <t>Patterns</t>
  </si>
  <si>
    <t>Count</t>
  </si>
  <si>
    <t>Size</t>
  </si>
  <si>
    <t>Moyenne de Unknown</t>
  </si>
  <si>
    <t>Moyenne de Recall</t>
  </si>
  <si>
    <t>Moyenne de Precision</t>
  </si>
  <si>
    <t>Moyenne de Feedback</t>
  </si>
  <si>
    <t>Écartype de Feedback</t>
  </si>
  <si>
    <t>Écartype de Precision</t>
  </si>
  <si>
    <t>Écartype de Recall</t>
  </si>
  <si>
    <t>Écartype de Accuracy</t>
  </si>
  <si>
    <t>Écartype de Unknown</t>
  </si>
  <si>
    <t>Consistency</t>
  </si>
  <si>
    <t>Maximal accuracy</t>
  </si>
  <si>
    <t>dataset</t>
  </si>
  <si>
    <t>FPR</t>
  </si>
  <si>
    <t>TPR</t>
  </si>
  <si>
    <t>Moyenne de FPR</t>
  </si>
  <si>
    <t>Moyenne de TPR</t>
  </si>
  <si>
    <t>Line</t>
  </si>
  <si>
    <t>Écartype de FPR</t>
  </si>
  <si>
    <t>Écartype de TPR</t>
  </si>
  <si>
    <t>abalone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</si>
</sst>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2" fontId="1" fillId="0" borderId="1" xfId="0" applyNumberFormat="1" applyFont="1" applyBorder="1"/>
    <xf numFmtId="0" fontId="0" fillId="0" borderId="2" xfId="0" applyBorder="1"/>
    <xf numFmtId="0" fontId="1" fillId="0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2" fontId="0" fillId="0" borderId="2" xfId="0" applyNumberFormat="1" applyBorder="1"/>
  </cellXfs>
  <cellStyles count="1">
    <cellStyle name="Normal" xfId="0" builtinId="0"/>
  </cellStyles>
  <dxfs count="2"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rnaud Soulet" refreshedDate="42942.646616203703" createdVersion="5" refreshedVersion="5" minRefreshableVersion="3" recordCount="1010">
  <cacheSource type="worksheet">
    <worksheetSource ref="B1:V1011" sheet="output"/>
  </cacheSource>
  <cacheFields count="21">
    <cacheField name="pattern" numFmtId="0">
      <sharedItems containsSemiMixedTypes="0" containsString="0" containsNumber="1" containsInteger="1" minValue="0" maxValue="9"/>
    </cacheField>
    <cacheField name="count" numFmtId="0">
      <sharedItems containsSemiMixedTypes="0" containsString="0" containsNumber="1" containsInteger="1" minValue="1307" maxValue="1307"/>
    </cacheField>
    <cacheField name="loop" numFmtId="0">
      <sharedItems containsSemiMixedTypes="0" containsString="0" containsNumber="1" containsInteger="1" minValue="0" maxValue="1000" count="101">
        <n v="0"/>
        <n v="10"/>
        <n v="20"/>
        <n v="30"/>
        <n v="40"/>
        <n v="50"/>
        <n v="60"/>
        <n v="70"/>
        <n v="80"/>
        <n v="90"/>
        <n v="100"/>
        <n v="110"/>
        <n v="120"/>
        <n v="130"/>
        <n v="140"/>
        <n v="150"/>
        <n v="160"/>
        <n v="170"/>
        <n v="180"/>
        <n v="190"/>
        <n v="200"/>
        <n v="210"/>
        <n v="220"/>
        <n v="230"/>
        <n v="240"/>
        <n v="250"/>
        <n v="260"/>
        <n v="270"/>
        <n v="280"/>
        <n v="290"/>
        <n v="300"/>
        <n v="310"/>
        <n v="320"/>
        <n v="330"/>
        <n v="340"/>
        <n v="350"/>
        <n v="360"/>
        <n v="370"/>
        <n v="380"/>
        <n v="390"/>
        <n v="400"/>
        <n v="410"/>
        <n v="420"/>
        <n v="430"/>
        <n v="440"/>
        <n v="450"/>
        <n v="460"/>
        <n v="470"/>
        <n v="480"/>
        <n v="490"/>
        <n v="500"/>
        <n v="510"/>
        <n v="520"/>
        <n v="530"/>
        <n v="540"/>
        <n v="550"/>
        <n v="560"/>
        <n v="570"/>
        <n v="580"/>
        <n v="590"/>
        <n v="600"/>
        <n v="610"/>
        <n v="620"/>
        <n v="630"/>
        <n v="640"/>
        <n v="650"/>
        <n v="660"/>
        <n v="670"/>
        <n v="680"/>
        <n v="690"/>
        <n v="700"/>
        <n v="710"/>
        <n v="720"/>
        <n v="730"/>
        <n v="740"/>
        <n v="750"/>
        <n v="760"/>
        <n v="770"/>
        <n v="780"/>
        <n v="790"/>
        <n v="800"/>
        <n v="810"/>
        <n v="820"/>
        <n v="830"/>
        <n v="840"/>
        <n v="850"/>
        <n v="860"/>
        <n v="870"/>
        <n v="880"/>
        <n v="890"/>
        <n v="900"/>
        <n v="910"/>
        <n v="920"/>
        <n v="930"/>
        <n v="940"/>
        <n v="950"/>
        <n v="960"/>
        <n v="970"/>
        <n v="980"/>
        <n v="990"/>
        <n v="1000"/>
      </sharedItems>
    </cacheField>
    <cacheField name="guessed" numFmtId="0">
      <sharedItems containsSemiMixedTypes="0" containsString="0" containsNumber="1" containsInteger="1" minValue="0" maxValue="517"/>
    </cacheField>
    <cacheField name="negativeGuessed" numFmtId="0">
      <sharedItems containsSemiMixedTypes="0" containsString="0" containsNumber="1" containsInteger="1" minValue="0" maxValue="0"/>
    </cacheField>
    <cacheField name="positive" numFmtId="0">
      <sharedItems containsSemiMixedTypes="0" containsString="0" containsNumber="1" containsInteger="1" minValue="0" maxValue="887"/>
    </cacheField>
    <cacheField name="TP" numFmtId="0">
      <sharedItems containsSemiMixedTypes="0" containsString="0" containsNumber="1" containsInteger="1" minValue="0" maxValue="1016"/>
    </cacheField>
    <cacheField name="TN" numFmtId="0">
      <sharedItems containsSemiMixedTypes="0" containsString="0" containsNumber="1" containsInteger="1" minValue="0" maxValue="1627"/>
    </cacheField>
    <cacheField name="FP" numFmtId="0">
      <sharedItems containsSemiMixedTypes="0" containsString="0" containsNumber="1" containsInteger="1" minValue="0" maxValue="1261"/>
    </cacheField>
    <cacheField name="FN" numFmtId="0">
      <sharedItems containsSemiMixedTypes="0" containsString="0" containsNumber="1" containsInteger="1" minValue="0" maxValue="310"/>
    </cacheField>
    <cacheField name="UFN" numFmtId="0">
      <sharedItems containsSemiMixedTypes="0" containsString="0" containsNumber="1" containsInteger="1" minValue="36" maxValue="1307"/>
    </cacheField>
    <cacheField name="UTN" numFmtId="0">
      <sharedItems containsSemiMixedTypes="0" containsString="0" containsNumber="1" containsInteger="1" minValue="85" maxValue="2870"/>
    </cacheField>
    <cacheField name="L1" numFmtId="0">
      <sharedItems containsSemiMixedTypes="0" containsString="0" containsNumber="1" minValue="1499.2650766414399" maxValue="2088.5"/>
    </cacheField>
    <cacheField name="L2" numFmtId="0">
      <sharedItems containsSemiMixedTypes="0" containsString="0" containsNumber="1" minValue="32.314857264113002" maxValue="40.741235621324599"/>
    </cacheField>
    <cacheField name="Accuracy" numFmtId="2">
      <sharedItems containsSemiMixedTypes="0" containsString="0" containsNumber="1" minValue="0.60402202537706484" maxValue="0.68709600191525022"/>
    </cacheField>
    <cacheField name="FPR" numFmtId="2">
      <sharedItems containsSemiMixedTypes="0" containsString="0" containsNumber="1" minValue="0" maxValue="0.43937282229965158"/>
    </cacheField>
    <cacheField name="TPR" numFmtId="2">
      <sharedItems containsSemiMixedTypes="0" containsString="0" containsNumber="1" minValue="0" maxValue="0.77735271614384083"/>
    </cacheField>
    <cacheField name="Precision" numFmtId="2">
      <sharedItems containsSemiMixedTypes="0" containsString="0" containsNumber="1" minValue="0" maxValue="0.48952590959206171"/>
    </cacheField>
    <cacheField name="Recall" numFmtId="2">
      <sharedItems containsSemiMixedTypes="0" containsString="0" containsNumber="1" minValue="0" maxValue="0.77735271614384083"/>
    </cacheField>
    <cacheField name="Unknown" numFmtId="2">
      <sharedItems containsSemiMixedTypes="0" containsString="0" containsNumber="1" minValue="2.9207565238209242E-2" maxValue="1"/>
    </cacheField>
    <cacheField name="Feedback" numFmtId="0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0">
  <r>
    <n v="0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0"/>
    <n v="1307"/>
    <x v="1"/>
    <n v="0"/>
    <n v="0"/>
    <n v="7"/>
    <n v="584"/>
    <n v="987"/>
    <n v="637"/>
    <n v="116"/>
    <n v="607"/>
    <n v="1246"/>
    <n v="1669.7873374543501"/>
    <n v="34.9924201017933"/>
    <n v="0.67440746947570029"/>
    <n v="0.22195121951219512"/>
    <n v="0.44682478959449118"/>
    <n v="0.47829647829647831"/>
    <n v="0.44682478959449118"/>
    <n v="0.44361982283935841"/>
    <n v="0.7"/>
  </r>
  <r>
    <n v="0"/>
    <n v="1307"/>
    <x v="2"/>
    <n v="0"/>
    <n v="0"/>
    <n v="16"/>
    <n v="686"/>
    <n v="1021"/>
    <n v="798"/>
    <n v="123"/>
    <n v="498"/>
    <n v="1051"/>
    <n v="1752.53431837277"/>
    <n v="37.726466029509503"/>
    <n v="0.66028249940148431"/>
    <n v="0.2780487804878049"/>
    <n v="0.52486610558530988"/>
    <n v="0.46226415094339623"/>
    <n v="0.52486610558530988"/>
    <n v="0.37084031601627965"/>
    <n v="0.8"/>
  </r>
  <r>
    <n v="0"/>
    <n v="1307"/>
    <x v="3"/>
    <n v="0"/>
    <n v="0"/>
    <n v="24"/>
    <n v="965"/>
    <n v="413"/>
    <n v="1245"/>
    <n v="93"/>
    <n v="249"/>
    <n v="1212"/>
    <n v="1975.1984045259201"/>
    <n v="40.741235621324599"/>
    <n v="0.62006224563083556"/>
    <n v="0.43379790940766549"/>
    <n v="0.7383320581484315"/>
    <n v="0.43665158371040724"/>
    <n v="0.7383320581484315"/>
    <n v="0.3497725640411779"/>
    <n v="0.8"/>
  </r>
  <r>
    <n v="0"/>
    <n v="1307"/>
    <x v="4"/>
    <n v="3"/>
    <n v="0"/>
    <n v="31"/>
    <n v="941"/>
    <n v="1076"/>
    <n v="1196"/>
    <n v="117"/>
    <n v="249"/>
    <n v="598"/>
    <n v="1763.0376759329599"/>
    <n v="39.621818902884399"/>
    <n v="0.62604740244194401"/>
    <n v="0.41672473867595816"/>
    <n v="0.71996939556235651"/>
    <n v="0.44033692091717364"/>
    <n v="0.71996939556235651"/>
    <n v="0.20277711276035432"/>
    <n v="0.77500000000000002"/>
  </r>
  <r>
    <n v="0"/>
    <n v="1307"/>
    <x v="5"/>
    <n v="6"/>
    <n v="0"/>
    <n v="38"/>
    <n v="936"/>
    <n v="1109"/>
    <n v="1190"/>
    <n v="127"/>
    <n v="244"/>
    <n v="571"/>
    <n v="1730.4218035169999"/>
    <n v="39.2335799624991"/>
    <n v="0.62628680871438835"/>
    <n v="0.41463414634146339"/>
    <n v="0.71614384085692429"/>
    <n v="0.44026340545625586"/>
    <n v="0.71614384085692429"/>
    <n v="0.1951161120421355"/>
    <n v="0.76"/>
  </r>
  <r>
    <n v="0"/>
    <n v="1307"/>
    <x v="6"/>
    <n v="10"/>
    <n v="0"/>
    <n v="47"/>
    <n v="917"/>
    <n v="1111"/>
    <n v="1130"/>
    <n v="129"/>
    <n v="261"/>
    <n v="629"/>
    <n v="1708.68941018075"/>
    <n v="38.7307542860338"/>
    <n v="0.63610246588460617"/>
    <n v="0.39372822299651566"/>
    <n v="0.70160673297628151"/>
    <n v="0.44797264289203714"/>
    <n v="0.70160673297628151"/>
    <n v="0.21307158247546085"/>
    <n v="0.8"/>
  </r>
  <r>
    <n v="0"/>
    <n v="1307"/>
    <x v="7"/>
    <n v="13"/>
    <n v="0"/>
    <n v="56"/>
    <n v="947"/>
    <n v="1117"/>
    <n v="1173"/>
    <n v="133"/>
    <n v="227"/>
    <n v="580"/>
    <n v="1723.7208942933401"/>
    <n v="39.163201449472403"/>
    <n v="0.63299018434282983"/>
    <n v="0.40871080139372823"/>
    <n v="0.72456006120887528"/>
    <n v="0.44669811320754715"/>
    <n v="0.72456006120887528"/>
    <n v="0.19320086186258079"/>
    <n v="0.8"/>
  </r>
  <r>
    <n v="0"/>
    <n v="1307"/>
    <x v="8"/>
    <n v="17"/>
    <n v="0"/>
    <n v="62"/>
    <n v="945"/>
    <n v="1118"/>
    <n v="1160"/>
    <n v="135"/>
    <n v="227"/>
    <n v="592"/>
    <n v="1693.7402396858799"/>
    <n v="38.711315089395697"/>
    <n v="0.63562365333971749"/>
    <n v="0.40418118466898956"/>
    <n v="0.72302983932670239"/>
    <n v="0.44893111638954869"/>
    <n v="0.72302983932670239"/>
    <n v="0.19607373713191287"/>
    <n v="0.76"/>
  </r>
  <r>
    <n v="0"/>
    <n v="1307"/>
    <x v="9"/>
    <n v="21"/>
    <n v="0"/>
    <n v="69"/>
    <n v="942"/>
    <n v="1207"/>
    <n v="1150"/>
    <n v="157"/>
    <n v="208"/>
    <n v="513"/>
    <n v="1658.1133556188399"/>
    <n v="38.5943993874886"/>
    <n v="0.63729949724682788"/>
    <n v="0.40069686411149824"/>
    <n v="0.72073450650344295"/>
    <n v="0.4502868068833652"/>
    <n v="0.72073450650344295"/>
    <n v="0.17261192243236773"/>
    <n v="0.76"/>
  </r>
  <r>
    <n v="0"/>
    <n v="1307"/>
    <x v="10"/>
    <n v="27"/>
    <n v="0"/>
    <n v="78"/>
    <n v="946"/>
    <n v="1206"/>
    <n v="1156"/>
    <n v="155"/>
    <n v="206"/>
    <n v="508"/>
    <n v="1649.0991688776501"/>
    <n v="38.5626927762018"/>
    <n v="0.6368206847019392"/>
    <n v="0.40278745644599301"/>
    <n v="0.72379495026778884"/>
    <n v="0.45004757373929594"/>
    <n v="0.72379495026778884"/>
    <n v="0.17093607852525736"/>
    <n v="0.8"/>
  </r>
  <r>
    <n v="0"/>
    <n v="1307"/>
    <x v="11"/>
    <n v="32"/>
    <n v="0"/>
    <n v="86"/>
    <n v="952"/>
    <n v="1215"/>
    <n v="1161"/>
    <n v="154"/>
    <n v="201"/>
    <n v="494"/>
    <n v="1635.19632477506"/>
    <n v="38.5228893291549"/>
    <n v="0.63706009097438354"/>
    <n v="0.40452961672473869"/>
    <n v="0.72838561591430762"/>
    <n v="0.45054424988168479"/>
    <n v="0.72838561591430762"/>
    <n v="0.16638735934881493"/>
    <n v="0.78"/>
  </r>
  <r>
    <n v="0"/>
    <n v="1307"/>
    <x v="12"/>
    <n v="38"/>
    <n v="0"/>
    <n v="96"/>
    <n v="972"/>
    <n v="1215"/>
    <n v="1195"/>
    <n v="154"/>
    <n v="181"/>
    <n v="460"/>
    <n v="1644.2951643603601"/>
    <n v="38.742384006463702"/>
    <n v="0.63370840316016275"/>
    <n v="0.41637630662020908"/>
    <n v="0.74368783473603672"/>
    <n v="0.44854637748038761"/>
    <n v="0.74368783473603672"/>
    <n v="0.15345942063682069"/>
    <n v="0.8"/>
  </r>
  <r>
    <n v="0"/>
    <n v="1307"/>
    <x v="13"/>
    <n v="45"/>
    <n v="0"/>
    <n v="104"/>
    <n v="953"/>
    <n v="1479"/>
    <n v="1166"/>
    <n v="251"/>
    <n v="103"/>
    <n v="225"/>
    <n v="1580.8690027534101"/>
    <n v="38.838459148652497"/>
    <n v="0.63610246588460617"/>
    <n v="0.40627177700348432"/>
    <n v="0.72915072685539406"/>
    <n v="0.44974044360547427"/>
    <n v="0.72915072685539406"/>
    <n v="7.8525257361742873E-2"/>
    <n v="0.84"/>
  </r>
  <r>
    <n v="0"/>
    <n v="1307"/>
    <x v="14"/>
    <n v="51"/>
    <n v="0"/>
    <n v="113"/>
    <n v="929"/>
    <n v="1477"/>
    <n v="1134"/>
    <n v="247"/>
    <n v="131"/>
    <n v="259"/>
    <n v="1576.7886934979199"/>
    <n v="38.617304424495003"/>
    <n v="0.63801771606416091"/>
    <n v="0.39512195121951221"/>
    <n v="0.71078806426931906"/>
    <n v="0.45031507513330099"/>
    <n v="0.71078806426931906"/>
    <n v="9.336844625329184E-2"/>
    <n v="0.88"/>
  </r>
  <r>
    <n v="0"/>
    <n v="1307"/>
    <x v="15"/>
    <n v="60"/>
    <n v="0"/>
    <n v="123"/>
    <n v="931"/>
    <n v="1467"/>
    <n v="1136"/>
    <n v="240"/>
    <n v="136"/>
    <n v="267"/>
    <n v="1579.83793684487"/>
    <n v="38.627216940496197"/>
    <n v="0.63801771606416091"/>
    <n v="0.39581881533101043"/>
    <n v="0.71231828615149195"/>
    <n v="0.45041122399612965"/>
    <n v="0.71231828615149195"/>
    <n v="9.6480727795068236E-2"/>
    <n v="0.9"/>
  </r>
  <r>
    <n v="0"/>
    <n v="1307"/>
    <x v="16"/>
    <n v="64"/>
    <n v="0"/>
    <n v="132"/>
    <n v="945"/>
    <n v="1434"/>
    <n v="1166"/>
    <n v="235"/>
    <n v="127"/>
    <n v="270"/>
    <n v="1593.8559582509199"/>
    <n v="38.796435304945803"/>
    <n v="0.63418721570505143"/>
    <n v="0.40627177700348432"/>
    <n v="0.72302983932670239"/>
    <n v="0.44765513974419707"/>
    <n v="0.72302983932670239"/>
    <n v="9.5044290160402209E-2"/>
    <n v="0.92"/>
  </r>
  <r>
    <n v="0"/>
    <n v="1307"/>
    <x v="17"/>
    <n v="70"/>
    <n v="0"/>
    <n v="142"/>
    <n v="949"/>
    <n v="1429"/>
    <n v="1169"/>
    <n v="234"/>
    <n v="124"/>
    <n v="272"/>
    <n v="1597.6061548825701"/>
    <n v="38.840684125589497"/>
    <n v="0.63442662197749577"/>
    <n v="0.40731707317073168"/>
    <n v="0.72609028309104817"/>
    <n v="0.44806421152030218"/>
    <n v="0.72609028309104817"/>
    <n v="9.4804883887957866E-2"/>
    <n v="0.92"/>
  </r>
  <r>
    <n v="0"/>
    <n v="1307"/>
    <x v="18"/>
    <n v="76"/>
    <n v="0"/>
    <n v="150"/>
    <n v="948"/>
    <n v="1484"/>
    <n v="1166"/>
    <n v="253"/>
    <n v="106"/>
    <n v="220"/>
    <n v="1582.8347781866501"/>
    <n v="38.869003288541599"/>
    <n v="0.63490543452238446"/>
    <n v="0.40627177700348432"/>
    <n v="0.72532517214996173"/>
    <n v="0.44843897824030277"/>
    <n v="0.72532517214996173"/>
    <n v="7.8046444816854202E-2"/>
    <n v="0.92"/>
  </r>
  <r>
    <n v="0"/>
    <n v="1307"/>
    <x v="19"/>
    <n v="83"/>
    <n v="0"/>
    <n v="158"/>
    <n v="929"/>
    <n v="1503"/>
    <n v="1123"/>
    <n v="257"/>
    <n v="121"/>
    <n v="244"/>
    <n v="1565.94762579858"/>
    <n v="38.521371296319103"/>
    <n v="0.64065118506104857"/>
    <n v="0.39128919860627176"/>
    <n v="0.71078806426931906"/>
    <n v="0.45272904483430798"/>
    <n v="0.71078806426931906"/>
    <n v="8.738328944218339E-2"/>
    <n v="0.9"/>
  </r>
  <r>
    <n v="0"/>
    <n v="1307"/>
    <x v="20"/>
    <n v="89"/>
    <n v="0"/>
    <n v="168"/>
    <n v="952"/>
    <n v="1500"/>
    <n v="1155"/>
    <n v="256"/>
    <n v="99"/>
    <n v="215"/>
    <n v="1570.1160515623501"/>
    <n v="38.737011996631402"/>
    <n v="0.6384965286090496"/>
    <n v="0.40243902439024393"/>
    <n v="0.72838561591430762"/>
    <n v="0.45182724252491696"/>
    <n v="0.72838561591430762"/>
    <n v="7.5173569547522148E-2"/>
    <n v="0.9"/>
  </r>
  <r>
    <n v="0"/>
    <n v="1307"/>
    <x v="21"/>
    <n v="95"/>
    <n v="0"/>
    <n v="178"/>
    <n v="974"/>
    <n v="1500"/>
    <n v="1202"/>
    <n v="256"/>
    <n v="77"/>
    <n v="168"/>
    <n v="1576.5001460641099"/>
    <n v="38.989981648447497"/>
    <n v="0.63251137179794115"/>
    <n v="0.41881533101045298"/>
    <n v="0.74521805661820961"/>
    <n v="0.44761029411764708"/>
    <n v="0.74521805661820961"/>
    <n v="5.8654536748862819E-2"/>
    <n v="0.92"/>
  </r>
  <r>
    <n v="0"/>
    <n v="1307"/>
    <x v="22"/>
    <n v="100"/>
    <n v="0"/>
    <n v="186"/>
    <n v="980"/>
    <n v="1500"/>
    <n v="1205"/>
    <n v="256"/>
    <n v="71"/>
    <n v="165"/>
    <n v="1572.20985452428"/>
    <n v="38.968336841750201"/>
    <n v="0.63322959061527417"/>
    <n v="0.41986062717770034"/>
    <n v="0.74980872226472839"/>
    <n v="0.44851258581235698"/>
    <n v="0.74980872226472839"/>
    <n v="5.6499880296863779E-2"/>
    <n v="0.88"/>
  </r>
  <r>
    <n v="0"/>
    <n v="1307"/>
    <x v="23"/>
    <n v="109"/>
    <n v="0"/>
    <n v="196"/>
    <n v="980"/>
    <n v="1500"/>
    <n v="1205"/>
    <n v="256"/>
    <n v="71"/>
    <n v="165"/>
    <n v="1572.87750795635"/>
    <n v="38.970255676517397"/>
    <n v="0.63322959061527417"/>
    <n v="0.41986062717770034"/>
    <n v="0.74980872226472839"/>
    <n v="0.44851258581235698"/>
    <n v="0.74980872226472839"/>
    <n v="5.6499880296863779E-2"/>
    <n v="0.92"/>
  </r>
  <r>
    <n v="0"/>
    <n v="1307"/>
    <x v="24"/>
    <n v="113"/>
    <n v="0"/>
    <n v="205"/>
    <n v="980"/>
    <n v="1485"/>
    <n v="1205"/>
    <n v="245"/>
    <n v="82"/>
    <n v="180"/>
    <n v="1574.65581207062"/>
    <n v="38.908449682322498"/>
    <n v="0.63322959061527417"/>
    <n v="0.41986062717770034"/>
    <n v="0.74980872226472839"/>
    <n v="0.44851258581235698"/>
    <n v="0.74980872226472839"/>
    <n v="6.2724443380416564E-2"/>
    <n v="0.94"/>
  </r>
  <r>
    <n v="0"/>
    <n v="1307"/>
    <x v="25"/>
    <n v="119"/>
    <n v="0"/>
    <n v="214"/>
    <n v="980"/>
    <n v="1484"/>
    <n v="1205"/>
    <n v="245"/>
    <n v="82"/>
    <n v="181"/>
    <n v="1575.5821145144901"/>
    <n v="38.908472457219197"/>
    <n v="0.63322959061527417"/>
    <n v="0.41986062717770034"/>
    <n v="0.74980872226472839"/>
    <n v="0.44851258581235698"/>
    <n v="0.74980872226472839"/>
    <n v="6.2963849652860907E-2"/>
    <n v="0.92"/>
  </r>
  <r>
    <n v="0"/>
    <n v="1307"/>
    <x v="26"/>
    <n v="125"/>
    <n v="0"/>
    <n v="223"/>
    <n v="978"/>
    <n v="1492"/>
    <n v="1206"/>
    <n v="247"/>
    <n v="82"/>
    <n v="172"/>
    <n v="1576.5533813243601"/>
    <n v="38.942480544094302"/>
    <n v="0.63251137179794115"/>
    <n v="0.42020905923344948"/>
    <n v="0.7482785003825555"/>
    <n v="0.44780219780219782"/>
    <n v="0.7482785003825555"/>
    <n v="6.0809193200861859E-2"/>
    <n v="0.9"/>
  </r>
  <r>
    <n v="0"/>
    <n v="1307"/>
    <x v="27"/>
    <n v="132"/>
    <n v="0"/>
    <n v="232"/>
    <n v="978"/>
    <n v="1502"/>
    <n v="1206"/>
    <n v="248"/>
    <n v="81"/>
    <n v="162"/>
    <n v="1573.5349350224201"/>
    <n v="38.936653162583397"/>
    <n v="0.63251137179794115"/>
    <n v="0.42020905923344948"/>
    <n v="0.7482785003825555"/>
    <n v="0.44780219780219782"/>
    <n v="0.7482785003825555"/>
    <n v="5.8175724203974141E-2"/>
    <n v="0.92"/>
  </r>
  <r>
    <n v="0"/>
    <n v="1307"/>
    <x v="28"/>
    <n v="137"/>
    <n v="0"/>
    <n v="240"/>
    <n v="978"/>
    <n v="1506"/>
    <n v="1205"/>
    <n v="249"/>
    <n v="80"/>
    <n v="159"/>
    <n v="1570.82049901746"/>
    <n v="38.909654640865497"/>
    <n v="0.63275077807038549"/>
    <n v="0.41986062717770034"/>
    <n v="0.7482785003825555"/>
    <n v="0.44800732936326154"/>
    <n v="0.7482785003825555"/>
    <n v="5.7218099114196792E-2"/>
    <n v="0.88"/>
  </r>
  <r>
    <n v="0"/>
    <n v="1307"/>
    <x v="29"/>
    <n v="143"/>
    <n v="0"/>
    <n v="248"/>
    <n v="980"/>
    <n v="1508"/>
    <n v="1215"/>
    <n v="253"/>
    <n v="74"/>
    <n v="147"/>
    <n v="1573.0560766020101"/>
    <n v="38.990983404872402"/>
    <n v="0.63083552789083075"/>
    <n v="0.42334494773519166"/>
    <n v="0.74980872226472839"/>
    <n v="0.44646924829157175"/>
    <n v="0.74980872226472839"/>
    <n v="5.2908786210198705E-2"/>
    <n v="0.86"/>
  </r>
  <r>
    <n v="0"/>
    <n v="1307"/>
    <x v="30"/>
    <n v="150"/>
    <n v="0"/>
    <n v="257"/>
    <n v="983"/>
    <n v="1493"/>
    <n v="1223"/>
    <n v="250"/>
    <n v="74"/>
    <n v="154"/>
    <n v="1580.0141936580201"/>
    <n v="39.066016296210499"/>
    <n v="0.62963849652860904"/>
    <n v="0.42613240418118464"/>
    <n v="0.75210405508798772"/>
    <n v="0.44560290117860379"/>
    <n v="0.75210405508798772"/>
    <n v="5.4584630117309074E-2"/>
    <n v="0.86"/>
  </r>
  <r>
    <n v="0"/>
    <n v="1307"/>
    <x v="31"/>
    <n v="157"/>
    <n v="0"/>
    <n v="266"/>
    <n v="983"/>
    <n v="1495"/>
    <n v="1220"/>
    <n v="251"/>
    <n v="73"/>
    <n v="155"/>
    <n v="1579.12331859699"/>
    <n v="39.051233585671199"/>
    <n v="0.63035671534594206"/>
    <n v="0.42508710801393729"/>
    <n v="0.75210405508798772"/>
    <n v="0.44620971402632775"/>
    <n v="0.75210405508798772"/>
    <n v="5.4584630117309074E-2"/>
    <n v="0.86"/>
  </r>
  <r>
    <n v="0"/>
    <n v="1307"/>
    <x v="32"/>
    <n v="161"/>
    <n v="0"/>
    <n v="275"/>
    <n v="983"/>
    <n v="1499"/>
    <n v="1217"/>
    <n v="251"/>
    <n v="73"/>
    <n v="154"/>
    <n v="1575.7163349612499"/>
    <n v="39.011871569845098"/>
    <n v="0.63107493416327509"/>
    <n v="0.42404181184668988"/>
    <n v="0.75210405508798772"/>
    <n v="0.44681818181818184"/>
    <n v="0.75210405508798772"/>
    <n v="5.4345223844864739E-2"/>
    <n v="0.86"/>
  </r>
  <r>
    <n v="0"/>
    <n v="1307"/>
    <x v="33"/>
    <n v="170"/>
    <n v="0"/>
    <n v="284"/>
    <n v="977"/>
    <n v="1501"/>
    <n v="1206"/>
    <n v="252"/>
    <n v="78"/>
    <n v="163"/>
    <n v="1573.31527377978"/>
    <n v="38.939051513703397"/>
    <n v="0.6322719655254968"/>
    <n v="0.42020905923344948"/>
    <n v="0.74751338944146906"/>
    <n v="0.44754924415941366"/>
    <n v="0.74751338944146906"/>
    <n v="5.769691165908547E-2"/>
    <n v="0.88"/>
  </r>
  <r>
    <n v="0"/>
    <n v="1307"/>
    <x v="34"/>
    <n v="176"/>
    <n v="0"/>
    <n v="292"/>
    <n v="976"/>
    <n v="1501"/>
    <n v="1203"/>
    <n v="252"/>
    <n v="79"/>
    <n v="166"/>
    <n v="1571.3530404092801"/>
    <n v="38.901286727262601"/>
    <n v="0.63275077807038549"/>
    <n v="0.41916376306620207"/>
    <n v="0.7467482785003825"/>
    <n v="0.44791188618632399"/>
    <n v="0.7467482785003825"/>
    <n v="5.8654536748862819E-2"/>
    <n v="0.88"/>
  </r>
  <r>
    <n v="0"/>
    <n v="1307"/>
    <x v="35"/>
    <n v="182"/>
    <n v="0"/>
    <n v="301"/>
    <n v="975"/>
    <n v="1511"/>
    <n v="1200"/>
    <n v="255"/>
    <n v="77"/>
    <n v="159"/>
    <n v="1568.66193705463"/>
    <n v="38.891222501932802"/>
    <n v="0.63322959061527417"/>
    <n v="0.41811846689895471"/>
    <n v="0.74598316755929606"/>
    <n v="0.44827586206896552"/>
    <n v="0.74598316755929606"/>
    <n v="5.6499880296863779E-2"/>
    <n v="0.88"/>
  </r>
  <r>
    <n v="0"/>
    <n v="1307"/>
    <x v="36"/>
    <n v="190"/>
    <n v="0"/>
    <n v="311"/>
    <n v="975"/>
    <n v="1510"/>
    <n v="1200"/>
    <n v="254"/>
    <n v="78"/>
    <n v="160"/>
    <n v="1568.59933649802"/>
    <n v="38.884089129259401"/>
    <n v="0.63322959061527417"/>
    <n v="0.41811846689895471"/>
    <n v="0.74598316755929606"/>
    <n v="0.44827586206896552"/>
    <n v="0.74598316755929606"/>
    <n v="5.6978692841752457E-2"/>
    <n v="0.9"/>
  </r>
  <r>
    <n v="0"/>
    <n v="1307"/>
    <x v="37"/>
    <n v="199"/>
    <n v="0"/>
    <n v="319"/>
    <n v="972"/>
    <n v="1510"/>
    <n v="1192"/>
    <n v="254"/>
    <n v="81"/>
    <n v="168"/>
    <n v="1566.49444063123"/>
    <n v="38.825841773545598"/>
    <n v="0.63442662197749577"/>
    <n v="0.41533101045296167"/>
    <n v="0.74368783473603672"/>
    <n v="0.4491682070240296"/>
    <n v="0.74368783473603672"/>
    <n v="5.9612161838640175E-2"/>
    <n v="0.88"/>
  </r>
  <r>
    <n v="0"/>
    <n v="1307"/>
    <x v="38"/>
    <n v="203"/>
    <n v="0"/>
    <n v="328"/>
    <n v="973"/>
    <n v="1512"/>
    <n v="1196"/>
    <n v="255"/>
    <n v="79"/>
    <n v="162"/>
    <n v="1567.7462866988999"/>
    <n v="38.862725156440398"/>
    <n v="0.63370840316016275"/>
    <n v="0.41672473867595816"/>
    <n v="0.74445294567712317"/>
    <n v="0.44859382203780546"/>
    <n v="0.74445294567712317"/>
    <n v="5.769691165908547E-2"/>
    <n v="0.88"/>
  </r>
  <r>
    <n v="0"/>
    <n v="1307"/>
    <x v="39"/>
    <n v="208"/>
    <n v="0"/>
    <n v="337"/>
    <n v="973"/>
    <n v="1512"/>
    <n v="1196"/>
    <n v="255"/>
    <n v="79"/>
    <n v="162"/>
    <n v="1568.6468033287699"/>
    <n v="38.870272922158101"/>
    <n v="0.63370840316016275"/>
    <n v="0.41672473867595816"/>
    <n v="0.74445294567712317"/>
    <n v="0.44859382203780546"/>
    <n v="0.74445294567712317"/>
    <n v="5.769691165908547E-2"/>
    <n v="0.9"/>
  </r>
  <r>
    <n v="0"/>
    <n v="1307"/>
    <x v="40"/>
    <n v="215"/>
    <n v="0"/>
    <n v="346"/>
    <n v="973"/>
    <n v="1512"/>
    <n v="1196"/>
    <n v="255"/>
    <n v="79"/>
    <n v="162"/>
    <n v="1568.71961803354"/>
    <n v="38.871585729797303"/>
    <n v="0.63370840316016275"/>
    <n v="0.41672473867595816"/>
    <n v="0.74445294567712317"/>
    <n v="0.44859382203780546"/>
    <n v="0.74445294567712317"/>
    <n v="5.769691165908547E-2"/>
    <n v="0.9"/>
  </r>
  <r>
    <n v="0"/>
    <n v="1307"/>
    <x v="41"/>
    <n v="220"/>
    <n v="0"/>
    <n v="354"/>
    <n v="972"/>
    <n v="1524"/>
    <n v="1195"/>
    <n v="257"/>
    <n v="78"/>
    <n v="151"/>
    <n v="1562.67674668584"/>
    <n v="38.836094771268598"/>
    <n v="0.63370840316016275"/>
    <n v="0.41637630662020908"/>
    <n v="0.74368783473603672"/>
    <n v="0.44854637748038761"/>
    <n v="0.74368783473603672"/>
    <n v="5.482403638975341E-2"/>
    <n v="0.86"/>
  </r>
  <r>
    <n v="0"/>
    <n v="1307"/>
    <x v="42"/>
    <n v="224"/>
    <n v="0"/>
    <n v="363"/>
    <n v="974"/>
    <n v="1528"/>
    <n v="1196"/>
    <n v="258"/>
    <n v="75"/>
    <n v="146"/>
    <n v="1562.4883660509099"/>
    <n v="38.852161776845001"/>
    <n v="0.63394780943260709"/>
    <n v="0.41672473867595816"/>
    <n v="0.74521805661820961"/>
    <n v="0.44884792626728109"/>
    <n v="0.74521805661820961"/>
    <n v="5.2908786210198705E-2"/>
    <n v="0.88"/>
  </r>
  <r>
    <n v="0"/>
    <n v="1307"/>
    <x v="43"/>
    <n v="228"/>
    <n v="0"/>
    <n v="373"/>
    <n v="976"/>
    <n v="1523"/>
    <n v="1199"/>
    <n v="257"/>
    <n v="74"/>
    <n v="148"/>
    <n v="1564.27669512897"/>
    <n v="38.874469969900602"/>
    <n v="0.63370840316016275"/>
    <n v="0.41777003484320557"/>
    <n v="0.7467482785003825"/>
    <n v="0.44873563218390805"/>
    <n v="0.7467482785003825"/>
    <n v="5.3148192482643047E-2"/>
    <n v="0.9"/>
  </r>
  <r>
    <n v="0"/>
    <n v="1307"/>
    <x v="44"/>
    <n v="233"/>
    <n v="0"/>
    <n v="382"/>
    <n v="976"/>
    <n v="1520"/>
    <n v="1198"/>
    <n v="256"/>
    <n v="75"/>
    <n v="152"/>
    <n v="1564.1004410366399"/>
    <n v="38.858137800888301"/>
    <n v="0.63394780943260709"/>
    <n v="0.41742160278745644"/>
    <n v="0.7467482785003825"/>
    <n v="0.44894204231830726"/>
    <n v="0.7467482785003825"/>
    <n v="5.4345223844864739E-2"/>
    <n v="0.9"/>
  </r>
  <r>
    <n v="0"/>
    <n v="1307"/>
    <x v="45"/>
    <n v="236"/>
    <n v="0"/>
    <n v="388"/>
    <n v="950"/>
    <n v="1529"/>
    <n v="1143"/>
    <n v="258"/>
    <n v="99"/>
    <n v="198"/>
    <n v="1550.0298743773001"/>
    <n v="38.471810424952601"/>
    <n v="0.64089059133349291"/>
    <n v="0.39825783972125434"/>
    <n v="0.72685539403213462"/>
    <n v="0.45389393215480173"/>
    <n v="0.72685539403213462"/>
    <n v="7.1103662915968396E-2"/>
    <n v="0.84"/>
  </r>
  <r>
    <n v="0"/>
    <n v="1307"/>
    <x v="46"/>
    <n v="242"/>
    <n v="0"/>
    <n v="397"/>
    <n v="951"/>
    <n v="1534"/>
    <n v="1144"/>
    <n v="259"/>
    <n v="97"/>
    <n v="192"/>
    <n v="1548.73537578675"/>
    <n v="38.478401029368499"/>
    <n v="0.64089059133349291"/>
    <n v="0.39860627177700347"/>
    <n v="0.72762050497322117"/>
    <n v="0.45393794749403343"/>
    <n v="0.72762050497322117"/>
    <n v="6.9188412736413699E-2"/>
    <n v="0.86"/>
  </r>
  <r>
    <n v="0"/>
    <n v="1307"/>
    <x v="47"/>
    <n v="248"/>
    <n v="0"/>
    <n v="405"/>
    <n v="952"/>
    <n v="1535"/>
    <n v="1145"/>
    <n v="259"/>
    <n v="96"/>
    <n v="190"/>
    <n v="1547.38818381787"/>
    <n v="38.469914906717896"/>
    <n v="0.64089059133349291"/>
    <n v="0.39895470383275261"/>
    <n v="0.72838561591430762"/>
    <n v="0.45398187887458274"/>
    <n v="0.72838561591430762"/>
    <n v="6.8470193919080685E-2"/>
    <n v="0.84"/>
  </r>
  <r>
    <n v="0"/>
    <n v="1307"/>
    <x v="48"/>
    <n v="254"/>
    <n v="0"/>
    <n v="415"/>
    <n v="952"/>
    <n v="1535"/>
    <n v="1145"/>
    <n v="259"/>
    <n v="96"/>
    <n v="190"/>
    <n v="1547.4186019649601"/>
    <n v="38.470344253119798"/>
    <n v="0.64089059133349291"/>
    <n v="0.39895470383275261"/>
    <n v="0.72838561591430762"/>
    <n v="0.45398187887458274"/>
    <n v="0.72838561591430762"/>
    <n v="6.8470193919080685E-2"/>
    <n v="0.84"/>
  </r>
  <r>
    <n v="0"/>
    <n v="1307"/>
    <x v="49"/>
    <n v="259"/>
    <n v="0"/>
    <n v="424"/>
    <n v="951"/>
    <n v="1535"/>
    <n v="1146"/>
    <n v="259"/>
    <n v="97"/>
    <n v="189"/>
    <n v="1547.8006649716799"/>
    <n v="38.471298937349701"/>
    <n v="0.64041177878860422"/>
    <n v="0.39930313588850175"/>
    <n v="0.72762050497322117"/>
    <n v="0.45350500715307585"/>
    <n v="0.72762050497322117"/>
    <n v="6.8470193919080685E-2"/>
    <n v="0.84"/>
  </r>
  <r>
    <n v="0"/>
    <n v="1307"/>
    <x v="50"/>
    <n v="262"/>
    <n v="0"/>
    <n v="434"/>
    <n v="956"/>
    <n v="1524"/>
    <n v="1153"/>
    <n v="254"/>
    <n v="97"/>
    <n v="193"/>
    <n v="1551.01415868959"/>
    <n v="38.502936430029997"/>
    <n v="0.63993296624371554"/>
    <n v="0.40174216027874565"/>
    <n v="0.73144605967865339"/>
    <n v="0.45329540066382173"/>
    <n v="0.73144605967865339"/>
    <n v="6.9427819008858027E-2"/>
    <n v="0.92"/>
  </r>
  <r>
    <n v="0"/>
    <n v="1307"/>
    <x v="51"/>
    <n v="266"/>
    <n v="0"/>
    <n v="442"/>
    <n v="951"/>
    <n v="1523"/>
    <n v="1148"/>
    <n v="254"/>
    <n v="102"/>
    <n v="199"/>
    <n v="1551.44835879993"/>
    <n v="38.472662168558003"/>
    <n v="0.63993296624371554"/>
    <n v="0.4"/>
    <n v="0.72762050497322117"/>
    <n v="0.45307289185326344"/>
    <n v="0.72762050497322117"/>
    <n v="7.2061288005745752E-2"/>
    <n v="0.9"/>
  </r>
  <r>
    <n v="0"/>
    <n v="1307"/>
    <x v="52"/>
    <n v="271"/>
    <n v="0"/>
    <n v="452"/>
    <n v="956"/>
    <n v="1523"/>
    <n v="1154"/>
    <n v="254"/>
    <n v="97"/>
    <n v="193"/>
    <n v="1551.9725476475701"/>
    <n v="38.514479910204003"/>
    <n v="0.6396935599712712"/>
    <n v="0.40209059233449479"/>
    <n v="0.73144605967865339"/>
    <n v="0.45308056872037916"/>
    <n v="0.73144605967865339"/>
    <n v="6.9427819008858027E-2"/>
    <n v="0.94"/>
  </r>
  <r>
    <n v="0"/>
    <n v="1307"/>
    <x v="53"/>
    <n v="277"/>
    <n v="0"/>
    <n v="461"/>
    <n v="954"/>
    <n v="1541"/>
    <n v="1151"/>
    <n v="262"/>
    <n v="91"/>
    <n v="178"/>
    <n v="1548.1013016065399"/>
    <n v="38.522297233343402"/>
    <n v="0.63993296624371554"/>
    <n v="0.40104529616724738"/>
    <n v="0.7299158377964805"/>
    <n v="0.45320665083135392"/>
    <n v="0.7299158377964805"/>
    <n v="6.4400287287526933E-2"/>
    <n v="0.92"/>
  </r>
  <r>
    <n v="0"/>
    <n v="1307"/>
    <x v="54"/>
    <n v="281"/>
    <n v="0"/>
    <n v="471"/>
    <n v="954"/>
    <n v="1541"/>
    <n v="1151"/>
    <n v="262"/>
    <n v="91"/>
    <n v="178"/>
    <n v="1548.17378856356"/>
    <n v="38.523507580094098"/>
    <n v="0.63993296624371554"/>
    <n v="0.40104529616724738"/>
    <n v="0.7299158377964805"/>
    <n v="0.45320665083135392"/>
    <n v="0.7299158377964805"/>
    <n v="6.4400287287526933E-2"/>
    <n v="0.94"/>
  </r>
  <r>
    <n v="0"/>
    <n v="1307"/>
    <x v="55"/>
    <n v="286"/>
    <n v="0"/>
    <n v="481"/>
    <n v="957"/>
    <n v="1541"/>
    <n v="1152"/>
    <n v="262"/>
    <n v="88"/>
    <n v="177"/>
    <n v="1548.6768348247299"/>
    <n v="38.547251093017401"/>
    <n v="0.64041177878860422"/>
    <n v="0.40139372822299652"/>
    <n v="0.73221117061973984"/>
    <n v="0.45376955903271693"/>
    <n v="0.73221117061973984"/>
    <n v="6.3442662197749577E-2"/>
    <n v="0.94"/>
  </r>
  <r>
    <n v="0"/>
    <n v="1307"/>
    <x v="56"/>
    <n v="289"/>
    <n v="0"/>
    <n v="491"/>
    <n v="957"/>
    <n v="1541"/>
    <n v="1158"/>
    <n v="262"/>
    <n v="88"/>
    <n v="171"/>
    <n v="1551.07057710804"/>
    <n v="38.596026580110298"/>
    <n v="0.63897534115393828"/>
    <n v="0.40348432055749128"/>
    <n v="0.73221117061973984"/>
    <n v="0.45248226950354609"/>
    <n v="0.73221117061973984"/>
    <n v="6.2006224563083551E-2"/>
    <n v="0.98"/>
  </r>
  <r>
    <n v="0"/>
    <n v="1307"/>
    <x v="57"/>
    <n v="293"/>
    <n v="0"/>
    <n v="499"/>
    <n v="958"/>
    <n v="1542"/>
    <n v="1161"/>
    <n v="261"/>
    <n v="88"/>
    <n v="167"/>
    <n v="1551.3376404555399"/>
    <n v="38.614978953746899"/>
    <n v="0.6384965286090496"/>
    <n v="0.40452961672473869"/>
    <n v="0.73297628156082628"/>
    <n v="0.45210004719207175"/>
    <n v="0.73297628156082628"/>
    <n v="6.1048599473306202E-2"/>
    <n v="0.94"/>
  </r>
  <r>
    <n v="0"/>
    <n v="1307"/>
    <x v="58"/>
    <n v="300"/>
    <n v="0"/>
    <n v="508"/>
    <n v="958"/>
    <n v="1542"/>
    <n v="1161"/>
    <n v="261"/>
    <n v="88"/>
    <n v="167"/>
    <n v="1551.87918463498"/>
    <n v="38.627425419141503"/>
    <n v="0.6384965286090496"/>
    <n v="0.40452961672473869"/>
    <n v="0.73297628156082628"/>
    <n v="0.45210004719207175"/>
    <n v="0.73297628156082628"/>
    <n v="6.1048599473306202E-2"/>
    <n v="0.94"/>
  </r>
  <r>
    <n v="0"/>
    <n v="1307"/>
    <x v="59"/>
    <n v="306"/>
    <n v="0"/>
    <n v="518"/>
    <n v="959"/>
    <n v="1542"/>
    <n v="1162"/>
    <n v="261"/>
    <n v="87"/>
    <n v="166"/>
    <n v="1551.85330446227"/>
    <n v="38.633382826049001"/>
    <n v="0.6384965286090496"/>
    <n v="0.40487804878048783"/>
    <n v="0.73374139250191273"/>
    <n v="0.45214521452145212"/>
    <n v="0.73374139250191273"/>
    <n v="6.0569786928417524E-2"/>
    <n v="0.94"/>
  </r>
  <r>
    <n v="0"/>
    <n v="1307"/>
    <x v="60"/>
    <n v="311"/>
    <n v="0"/>
    <n v="528"/>
    <n v="980"/>
    <n v="1539"/>
    <n v="1206"/>
    <n v="258"/>
    <n v="69"/>
    <n v="125"/>
    <n v="1560.0215381170899"/>
    <n v="38.909982532284197"/>
    <n v="0.63299018434282983"/>
    <n v="0.42020905923344948"/>
    <n v="0.74980872226472839"/>
    <n v="0.44830741079597436"/>
    <n v="0.74980872226472839"/>
    <n v="4.6444816854201577E-2"/>
    <n v="0.94"/>
  </r>
  <r>
    <n v="0"/>
    <n v="1307"/>
    <x v="61"/>
    <n v="315"/>
    <n v="0"/>
    <n v="537"/>
    <n v="982"/>
    <n v="1539"/>
    <n v="1206"/>
    <n v="258"/>
    <n v="67"/>
    <n v="125"/>
    <n v="1559.3871171911901"/>
    <n v="38.909623969050202"/>
    <n v="0.63346899688771841"/>
    <n v="0.42020905923344948"/>
    <n v="0.75133894414690128"/>
    <n v="0.44881170018281535"/>
    <n v="0.75133894414690128"/>
    <n v="4.5966004309312906E-2"/>
    <n v="0.92"/>
  </r>
  <r>
    <n v="0"/>
    <n v="1307"/>
    <x v="62"/>
    <n v="323"/>
    <n v="0"/>
    <n v="546"/>
    <n v="981"/>
    <n v="1539"/>
    <n v="1206"/>
    <n v="258"/>
    <n v="68"/>
    <n v="125"/>
    <n v="1559.5633546991"/>
    <n v="38.9070315330314"/>
    <n v="0.63322959061527417"/>
    <n v="0.42020905923344948"/>
    <n v="0.75057383320581483"/>
    <n v="0.44855967078189302"/>
    <n v="0.75057383320581483"/>
    <n v="4.6205410581757242E-2"/>
    <n v="0.94"/>
  </r>
  <r>
    <n v="0"/>
    <n v="1307"/>
    <x v="63"/>
    <n v="327"/>
    <n v="0"/>
    <n v="555"/>
    <n v="982"/>
    <n v="1539"/>
    <n v="1206"/>
    <n v="258"/>
    <n v="67"/>
    <n v="125"/>
    <n v="1559.32826484471"/>
    <n v="38.908611201327503"/>
    <n v="0.63346899688771841"/>
    <n v="0.42020905923344948"/>
    <n v="0.75133894414690128"/>
    <n v="0.44881170018281535"/>
    <n v="0.75133894414690128"/>
    <n v="4.5966004309312906E-2"/>
    <n v="0.94"/>
  </r>
  <r>
    <n v="0"/>
    <n v="1307"/>
    <x v="64"/>
    <n v="333"/>
    <n v="0"/>
    <n v="565"/>
    <n v="982"/>
    <n v="1538"/>
    <n v="1206"/>
    <n v="257"/>
    <n v="68"/>
    <n v="126"/>
    <n v="1559.4837802033001"/>
    <n v="38.905597296826102"/>
    <n v="0.63346899688771841"/>
    <n v="0.42020905923344948"/>
    <n v="0.75133894414690128"/>
    <n v="0.44881170018281535"/>
    <n v="0.75133894414690128"/>
    <n v="4.6444816854201577E-2"/>
    <n v="0.94"/>
  </r>
  <r>
    <n v="0"/>
    <n v="1307"/>
    <x v="65"/>
    <n v="336"/>
    <n v="0"/>
    <n v="575"/>
    <n v="982"/>
    <n v="1537"/>
    <n v="1207"/>
    <n v="257"/>
    <n v="68"/>
    <n v="126"/>
    <n v="1560.1527260929199"/>
    <n v="38.914121311121299"/>
    <n v="0.63322959061527417"/>
    <n v="0.42055749128919862"/>
    <n v="0.75133894414690128"/>
    <n v="0.44860666971219737"/>
    <n v="0.75133894414690128"/>
    <n v="4.6444816854201577E-2"/>
    <n v="0.94"/>
  </r>
  <r>
    <n v="0"/>
    <n v="1307"/>
    <x v="66"/>
    <n v="342"/>
    <n v="0"/>
    <n v="585"/>
    <n v="989"/>
    <n v="1519"/>
    <n v="1210"/>
    <n v="249"/>
    <n v="69"/>
    <n v="141"/>
    <n v="1562.3685527181999"/>
    <n v="38.900025514922298"/>
    <n v="0.63418721570505143"/>
    <n v="0.42160278745644597"/>
    <n v="0.7566947207345065"/>
    <n v="0.44974988631196"/>
    <n v="0.7566947207345065"/>
    <n v="5.0275317213310987E-2"/>
    <n v="0.96"/>
  </r>
  <r>
    <n v="0"/>
    <n v="1307"/>
    <x v="67"/>
    <n v="348"/>
    <n v="0"/>
    <n v="594"/>
    <n v="999"/>
    <n v="1524"/>
    <n v="1219"/>
    <n v="252"/>
    <n v="56"/>
    <n v="127"/>
    <n v="1560.6182638719599"/>
    <n v="38.956286733630002"/>
    <n v="0.63442662197749577"/>
    <n v="0.42473867595818815"/>
    <n v="0.76434583014537105"/>
    <n v="0.4504057709648332"/>
    <n v="0.76434583014537105"/>
    <n v="4.3811347857313859E-2"/>
    <n v="0.96"/>
  </r>
  <r>
    <n v="0"/>
    <n v="1307"/>
    <x v="68"/>
    <n v="356"/>
    <n v="0"/>
    <n v="604"/>
    <n v="999"/>
    <n v="1524"/>
    <n v="1219"/>
    <n v="252"/>
    <n v="56"/>
    <n v="127"/>
    <n v="1560.29711808252"/>
    <n v="38.9524828528873"/>
    <n v="0.63442662197749577"/>
    <n v="0.42473867595818815"/>
    <n v="0.76434583014537105"/>
    <n v="0.4504057709648332"/>
    <n v="0.76434583014537105"/>
    <n v="4.3811347857313859E-2"/>
    <n v="0.98"/>
  </r>
  <r>
    <n v="0"/>
    <n v="1307"/>
    <x v="69"/>
    <n v="361"/>
    <n v="0"/>
    <n v="613"/>
    <n v="977"/>
    <n v="1520"/>
    <n v="1173"/>
    <n v="252"/>
    <n v="78"/>
    <n v="177"/>
    <n v="1554.52283105061"/>
    <n v="38.669512166525998"/>
    <n v="0.64017237251615988"/>
    <n v="0.40871080139372823"/>
    <n v="0.74751338944146906"/>
    <n v="0.45441860465116279"/>
    <n v="0.74751338944146906"/>
    <n v="6.1048599473306202E-2"/>
    <n v="0.96"/>
  </r>
  <r>
    <n v="0"/>
    <n v="1307"/>
    <x v="70"/>
    <n v="364"/>
    <n v="0"/>
    <n v="620"/>
    <n v="967"/>
    <n v="1538"/>
    <n v="1158"/>
    <n v="260"/>
    <n v="80"/>
    <n v="174"/>
    <n v="1548.03490359076"/>
    <n v="38.580760697630197"/>
    <n v="0.64136940387838159"/>
    <n v="0.40348432055749128"/>
    <n v="0.73986228003060439"/>
    <n v="0.45505882352941174"/>
    <n v="0.73986228003060439"/>
    <n v="6.0809193200861859E-2"/>
    <n v="0.9"/>
  </r>
  <r>
    <n v="0"/>
    <n v="1307"/>
    <x v="71"/>
    <n v="367"/>
    <n v="0"/>
    <n v="628"/>
    <n v="964"/>
    <n v="1544"/>
    <n v="1160"/>
    <n v="261"/>
    <n v="82"/>
    <n v="166"/>
    <n v="1547.80563954852"/>
    <n v="38.596549300800298"/>
    <n v="0.64017237251615988"/>
    <n v="0.40418118466898956"/>
    <n v="0.73756694720734506"/>
    <n v="0.45386064030131829"/>
    <n v="0.73756694720734506"/>
    <n v="5.9372755566195833E-2"/>
    <n v="0.86"/>
  </r>
  <r>
    <n v="0"/>
    <n v="1307"/>
    <x v="72"/>
    <n v="371"/>
    <n v="0"/>
    <n v="637"/>
    <n v="968"/>
    <n v="1548"/>
    <n v="1158"/>
    <n v="261"/>
    <n v="78"/>
    <n v="164"/>
    <n v="1543.5765760842"/>
    <n v="38.560732689942697"/>
    <n v="0.64160881015082594"/>
    <n v="0.40348432055749128"/>
    <n v="0.74062739097169095"/>
    <n v="0.45531514581373472"/>
    <n v="0.74062739097169095"/>
    <n v="5.7936317931529806E-2"/>
    <n v="0.86"/>
  </r>
  <r>
    <n v="0"/>
    <n v="1307"/>
    <x v="73"/>
    <n v="378"/>
    <n v="0"/>
    <n v="644"/>
    <n v="965"/>
    <n v="1558"/>
    <n v="1150"/>
    <n v="264"/>
    <n v="78"/>
    <n v="162"/>
    <n v="1538.0079571624001"/>
    <n v="38.493352978828"/>
    <n v="0.64280584151304765"/>
    <n v="0.40069686411149824"/>
    <n v="0.7383320581484315"/>
    <n v="0.45626477541371158"/>
    <n v="0.7383320581484315"/>
    <n v="5.7457505386641128E-2"/>
    <n v="0.8"/>
  </r>
  <r>
    <n v="0"/>
    <n v="1307"/>
    <x v="74"/>
    <n v="383"/>
    <n v="0"/>
    <n v="653"/>
    <n v="980"/>
    <n v="1558"/>
    <n v="1177"/>
    <n v="264"/>
    <n v="63"/>
    <n v="135"/>
    <n v="1542.54236887719"/>
    <n v="38.679058113447198"/>
    <n v="0.63993296624371554"/>
    <n v="0.41010452961672472"/>
    <n v="0.74980872226472839"/>
    <n v="0.45433472415391746"/>
    <n v="0.74980872226472839"/>
    <n v="4.7402441943978933E-2"/>
    <n v="0.8"/>
  </r>
  <r>
    <n v="0"/>
    <n v="1307"/>
    <x v="75"/>
    <n v="390"/>
    <n v="0"/>
    <n v="663"/>
    <n v="981"/>
    <n v="1549"/>
    <n v="1187"/>
    <n v="261"/>
    <n v="65"/>
    <n v="134"/>
    <n v="1548.4135112496399"/>
    <n v="38.754709526758397"/>
    <n v="0.63777830979171657"/>
    <n v="0.41358885017421604"/>
    <n v="0.75057383320581483"/>
    <n v="0.45249077490774908"/>
    <n v="0.75057383320581483"/>
    <n v="4.7641848216423269E-2"/>
    <n v="0.86"/>
  </r>
  <r>
    <n v="0"/>
    <n v="1307"/>
    <x v="76"/>
    <n v="393"/>
    <n v="0"/>
    <n v="671"/>
    <n v="1009"/>
    <n v="1550"/>
    <n v="1227"/>
    <n v="262"/>
    <n v="36"/>
    <n v="93"/>
    <n v="1552.3810622927101"/>
    <n v="39.0125562952433"/>
    <n v="0.63490543452238446"/>
    <n v="0.42752613240418119"/>
    <n v="0.77199693955623561"/>
    <n v="0.45125223613595705"/>
    <n v="0.77199693955623561"/>
    <n v="3.0883409145319608E-2"/>
    <n v="0.86"/>
  </r>
  <r>
    <n v="0"/>
    <n v="1307"/>
    <x v="77"/>
    <n v="397"/>
    <n v="0"/>
    <n v="679"/>
    <n v="1012"/>
    <n v="1541"/>
    <n v="1235"/>
    <n v="253"/>
    <n v="42"/>
    <n v="94"/>
    <n v="1554.0985804186901"/>
    <n v="39.013201730914197"/>
    <n v="0.63370840316016275"/>
    <n v="0.43031358885017423"/>
    <n v="0.77429227237949505"/>
    <n v="0.45037828215398307"/>
    <n v="0.77429227237949505"/>
    <n v="3.2559253052429973E-2"/>
    <n v="0.84"/>
  </r>
  <r>
    <n v="0"/>
    <n v="1307"/>
    <x v="78"/>
    <n v="402"/>
    <n v="0"/>
    <n v="689"/>
    <n v="1012"/>
    <n v="1541"/>
    <n v="1237"/>
    <n v="253"/>
    <n v="42"/>
    <n v="92"/>
    <n v="1555.2806071108701"/>
    <n v="39.031762578062001"/>
    <n v="0.63322959061527417"/>
    <n v="0.43101045296167245"/>
    <n v="0.77429227237949505"/>
    <n v="0.44997776789684302"/>
    <n v="0.77429227237949505"/>
    <n v="3.2080440507541295E-2"/>
    <n v="0.9"/>
  </r>
  <r>
    <n v="0"/>
    <n v="1307"/>
    <x v="79"/>
    <n v="408"/>
    <n v="0"/>
    <n v="699"/>
    <n v="1012"/>
    <n v="1541"/>
    <n v="1237"/>
    <n v="253"/>
    <n v="42"/>
    <n v="92"/>
    <n v="1555.5690859077399"/>
    <n v="39.0335395166612"/>
    <n v="0.63322959061527417"/>
    <n v="0.43101045296167245"/>
    <n v="0.77429227237949505"/>
    <n v="0.44997776789684302"/>
    <n v="0.77429227237949505"/>
    <n v="3.2080440507541295E-2"/>
    <n v="0.92"/>
  </r>
  <r>
    <n v="0"/>
    <n v="1307"/>
    <x v="80"/>
    <n v="414"/>
    <n v="0"/>
    <n v="708"/>
    <n v="1012"/>
    <n v="1540"/>
    <n v="1237"/>
    <n v="253"/>
    <n v="42"/>
    <n v="93"/>
    <n v="1555.8258810382099"/>
    <n v="39.034493223493797"/>
    <n v="0.63322959061527417"/>
    <n v="0.43101045296167245"/>
    <n v="0.77429227237949505"/>
    <n v="0.44997776789684302"/>
    <n v="0.77429227237949505"/>
    <n v="3.2319846779985638E-2"/>
    <n v="0.9"/>
  </r>
  <r>
    <n v="0"/>
    <n v="1307"/>
    <x v="81"/>
    <n v="416"/>
    <n v="0"/>
    <n v="716"/>
    <n v="1015"/>
    <n v="1537"/>
    <n v="1240"/>
    <n v="252"/>
    <n v="40"/>
    <n v="93"/>
    <n v="1556.9203734959799"/>
    <n v="39.055030536169298"/>
    <n v="0.63322959061527417"/>
    <n v="0.43205574912891986"/>
    <n v="0.77658760520275438"/>
    <n v="0.45011086474501111"/>
    <n v="0.77658760520275438"/>
    <n v="3.184103423509696E-2"/>
    <n v="0.9"/>
  </r>
  <r>
    <n v="0"/>
    <n v="1307"/>
    <x v="82"/>
    <n v="422"/>
    <n v="0"/>
    <n v="725"/>
    <n v="1016"/>
    <n v="1536"/>
    <n v="1245"/>
    <n v="252"/>
    <n v="39"/>
    <n v="89"/>
    <n v="1556.6401086068299"/>
    <n v="39.065222094789497"/>
    <n v="0.6322719655254968"/>
    <n v="0.43379790940766549"/>
    <n v="0.77735271614384083"/>
    <n v="0.44935869084475893"/>
    <n v="0.77735271614384083"/>
    <n v="3.0644002872875269E-2"/>
    <n v="0.92"/>
  </r>
  <r>
    <n v="0"/>
    <n v="1307"/>
    <x v="83"/>
    <n v="426"/>
    <n v="0"/>
    <n v="731"/>
    <n v="994"/>
    <n v="1542"/>
    <n v="1197"/>
    <n v="253"/>
    <n v="60"/>
    <n v="131"/>
    <n v="1544.6285345132001"/>
    <n v="38.718115372163602"/>
    <n v="0.6384965286090496"/>
    <n v="0.4170731707317073"/>
    <n v="0.76052027543993883"/>
    <n v="0.45367412140575081"/>
    <n v="0.76052027543993883"/>
    <n v="4.5726598036868564E-2"/>
    <n v="0.84"/>
  </r>
  <r>
    <n v="0"/>
    <n v="1307"/>
    <x v="84"/>
    <n v="433"/>
    <n v="0"/>
    <n v="741"/>
    <n v="995"/>
    <n v="1542"/>
    <n v="1200"/>
    <n v="253"/>
    <n v="59"/>
    <n v="128"/>
    <n v="1545.4346430207599"/>
    <n v="38.740906587199703"/>
    <n v="0.63801771606416091"/>
    <n v="0.41811846689895471"/>
    <n v="0.76128538638102528"/>
    <n v="0.45330296127562641"/>
    <n v="0.76128538638102528"/>
    <n v="4.4768972947091215E-2"/>
    <n v="0.84"/>
  </r>
  <r>
    <n v="0"/>
    <n v="1307"/>
    <x v="85"/>
    <n v="435"/>
    <n v="0"/>
    <n v="750"/>
    <n v="995"/>
    <n v="1538"/>
    <n v="1200"/>
    <n v="252"/>
    <n v="60"/>
    <n v="132"/>
    <n v="1546.8219456776901"/>
    <n v="38.7480065153987"/>
    <n v="0.63801771606416091"/>
    <n v="0.41811846689895471"/>
    <n v="0.76128538638102528"/>
    <n v="0.45330296127562641"/>
    <n v="0.76128538638102528"/>
    <n v="4.5966004309312906E-2"/>
    <n v="0.84"/>
  </r>
  <r>
    <n v="0"/>
    <n v="1307"/>
    <x v="86"/>
    <n v="438"/>
    <n v="0"/>
    <n v="758"/>
    <n v="995"/>
    <n v="1540"/>
    <n v="1202"/>
    <n v="255"/>
    <n v="57"/>
    <n v="128"/>
    <n v="1547.6862026260701"/>
    <n v="38.781532522989799"/>
    <n v="0.63753890351927223"/>
    <n v="0.41881533101045298"/>
    <n v="0.76128538638102528"/>
    <n v="0.45289030496131089"/>
    <n v="0.76128538638102528"/>
    <n v="4.4290160402202537E-2"/>
    <n v="0.84"/>
  </r>
  <r>
    <n v="0"/>
    <n v="1307"/>
    <x v="87"/>
    <n v="447"/>
    <n v="0"/>
    <n v="767"/>
    <n v="995"/>
    <n v="1544"/>
    <n v="1202"/>
    <n v="256"/>
    <n v="56"/>
    <n v="124"/>
    <n v="1546.61865380312"/>
    <n v="38.782459259487801"/>
    <n v="0.63753890351927223"/>
    <n v="0.41881533101045298"/>
    <n v="0.76128538638102528"/>
    <n v="0.45289030496131089"/>
    <n v="0.76128538638102528"/>
    <n v="4.3093129039980846E-2"/>
    <n v="0.84"/>
  </r>
  <r>
    <n v="0"/>
    <n v="1307"/>
    <x v="88"/>
    <n v="451"/>
    <n v="0"/>
    <n v="776"/>
    <n v="994"/>
    <n v="1546"/>
    <n v="1203"/>
    <n v="257"/>
    <n v="56"/>
    <n v="121"/>
    <n v="1547.7557891500001"/>
    <n v="38.805039577271899"/>
    <n v="0.63706009097438354"/>
    <n v="0.41916376306620207"/>
    <n v="0.76052027543993883"/>
    <n v="0.45243513882567138"/>
    <n v="0.76052027543993883"/>
    <n v="4.2374910222647832E-2"/>
    <n v="0.9"/>
  </r>
  <r>
    <n v="0"/>
    <n v="1307"/>
    <x v="89"/>
    <n v="458"/>
    <n v="0"/>
    <n v="784"/>
    <n v="992"/>
    <n v="1546"/>
    <n v="1196"/>
    <n v="257"/>
    <n v="58"/>
    <n v="128"/>
    <n v="1545.70331545306"/>
    <n v="38.749614723104997"/>
    <n v="0.63825712233660525"/>
    <n v="0.41672473867595816"/>
    <n v="0.75899005355776583"/>
    <n v="0.45338208409506398"/>
    <n v="0.75899005355776583"/>
    <n v="4.4529566674646873E-2"/>
    <n v="0.86"/>
  </r>
  <r>
    <n v="0"/>
    <n v="1307"/>
    <x v="90"/>
    <n v="465"/>
    <n v="0"/>
    <n v="793"/>
    <n v="1013"/>
    <n v="1546"/>
    <n v="1239"/>
    <n v="257"/>
    <n v="37"/>
    <n v="85"/>
    <n v="1554.27436089651"/>
    <n v="39.051091213473697"/>
    <n v="0.63299018434282983"/>
    <n v="0.43170731707317073"/>
    <n v="0.77505738332058149"/>
    <n v="0.44982238010657194"/>
    <n v="0.77505738332058149"/>
    <n v="2.9207565238209242E-2"/>
    <n v="0.86"/>
  </r>
  <r>
    <n v="0"/>
    <n v="1307"/>
    <x v="91"/>
    <n v="468"/>
    <n v="0"/>
    <n v="800"/>
    <n v="990"/>
    <n v="1554"/>
    <n v="1196"/>
    <n v="258"/>
    <n v="59"/>
    <n v="120"/>
    <n v="1544.6850607976401"/>
    <n v="38.756212123816397"/>
    <n v="0.63777830979171657"/>
    <n v="0.41672473867595816"/>
    <n v="0.75745983167559294"/>
    <n v="0.45288197621225984"/>
    <n v="0.75745983167559294"/>
    <n v="4.285372276753651E-2"/>
    <n v="0.84"/>
  </r>
  <r>
    <n v="0"/>
    <n v="1307"/>
    <x v="92"/>
    <n v="473"/>
    <n v="0"/>
    <n v="808"/>
    <n v="989"/>
    <n v="1554"/>
    <n v="1194"/>
    <n v="258"/>
    <n v="60"/>
    <n v="122"/>
    <n v="1543.8797362606299"/>
    <n v="38.7385019769293"/>
    <n v="0.63801771606416091"/>
    <n v="0.41602787456445994"/>
    <n v="0.7566947207345065"/>
    <n v="0.45304626660558867"/>
    <n v="0.7566947207345065"/>
    <n v="4.3571941584869524E-2"/>
    <n v="0.82"/>
  </r>
  <r>
    <n v="0"/>
    <n v="1307"/>
    <x v="93"/>
    <n v="478"/>
    <n v="0"/>
    <n v="818"/>
    <n v="990"/>
    <n v="1554"/>
    <n v="1194"/>
    <n v="258"/>
    <n v="59"/>
    <n v="122"/>
    <n v="1543.6105362677799"/>
    <n v="38.738114566106802"/>
    <n v="0.63825712233660525"/>
    <n v="0.41602787456445994"/>
    <n v="0.75745983167559294"/>
    <n v="0.4532967032967033"/>
    <n v="0.75745983167559294"/>
    <n v="4.3332535312425188E-2"/>
    <n v="0.84"/>
  </r>
  <r>
    <n v="0"/>
    <n v="1307"/>
    <x v="94"/>
    <n v="485"/>
    <n v="0"/>
    <n v="827"/>
    <n v="990"/>
    <n v="1554"/>
    <n v="1194"/>
    <n v="258"/>
    <n v="59"/>
    <n v="122"/>
    <n v="1543.6054033995599"/>
    <n v="38.737755595462303"/>
    <n v="0.63825712233660525"/>
    <n v="0.41602787456445994"/>
    <n v="0.75745983167559294"/>
    <n v="0.4532967032967033"/>
    <n v="0.75745983167559294"/>
    <n v="4.3332535312425188E-2"/>
    <n v="0.86"/>
  </r>
  <r>
    <n v="0"/>
    <n v="1307"/>
    <x v="95"/>
    <n v="489"/>
    <n v="0"/>
    <n v="833"/>
    <n v="990"/>
    <n v="1555"/>
    <n v="1193"/>
    <n v="258"/>
    <n v="59"/>
    <n v="122"/>
    <n v="1542.3765205919101"/>
    <n v="38.7181702249732"/>
    <n v="0.6384965286090496"/>
    <n v="0.41567944250871081"/>
    <n v="0.75745983167559294"/>
    <n v="0.45350435180943655"/>
    <n v="0.75745983167559294"/>
    <n v="4.3332535312425188E-2"/>
    <n v="0.8"/>
  </r>
  <r>
    <n v="0"/>
    <n v="1307"/>
    <x v="96"/>
    <n v="495"/>
    <n v="0"/>
    <n v="843"/>
    <n v="990"/>
    <n v="1555"/>
    <n v="1193"/>
    <n v="258"/>
    <n v="59"/>
    <n v="122"/>
    <n v="1542.46656506415"/>
    <n v="38.719335314441402"/>
    <n v="0.6384965286090496"/>
    <n v="0.41567944250871081"/>
    <n v="0.75745983167559294"/>
    <n v="0.45350435180943655"/>
    <n v="0.75745983167559294"/>
    <n v="4.3332535312425188E-2"/>
    <n v="0.86"/>
  </r>
  <r>
    <n v="0"/>
    <n v="1307"/>
    <x v="97"/>
    <n v="500"/>
    <n v="0"/>
    <n v="851"/>
    <n v="990"/>
    <n v="1557"/>
    <n v="1192"/>
    <n v="259"/>
    <n v="58"/>
    <n v="121"/>
    <n v="1541.69417222934"/>
    <n v="38.7157147356072"/>
    <n v="0.63873593488149394"/>
    <n v="0.41533101045296167"/>
    <n v="0.75745983167559294"/>
    <n v="0.45371219065077911"/>
    <n v="0.75745983167559294"/>
    <n v="4.285372276753651E-2"/>
    <n v="0.86"/>
  </r>
  <r>
    <n v="0"/>
    <n v="1307"/>
    <x v="98"/>
    <n v="506"/>
    <n v="0"/>
    <n v="860"/>
    <n v="990"/>
    <n v="1557"/>
    <n v="1192"/>
    <n v="259"/>
    <n v="58"/>
    <n v="121"/>
    <n v="1541.7669600986201"/>
    <n v="38.716742264036903"/>
    <n v="0.63873593488149394"/>
    <n v="0.41533101045296167"/>
    <n v="0.75745983167559294"/>
    <n v="0.45371219065077911"/>
    <n v="0.75745983167559294"/>
    <n v="4.285372276753651E-2"/>
    <n v="0.84"/>
  </r>
  <r>
    <n v="0"/>
    <n v="1307"/>
    <x v="99"/>
    <n v="512"/>
    <n v="0"/>
    <n v="870"/>
    <n v="992"/>
    <n v="1557"/>
    <n v="1199"/>
    <n v="259"/>
    <n v="56"/>
    <n v="114"/>
    <n v="1543.6670311297"/>
    <n v="38.769522209229002"/>
    <n v="0.63753890351927223"/>
    <n v="0.41777003484320557"/>
    <n v="0.75899005355776583"/>
    <n v="0.45276129621177547"/>
    <n v="0.75899005355776583"/>
    <n v="4.069906631553747E-2"/>
    <n v="0.86"/>
  </r>
  <r>
    <n v="0"/>
    <n v="1307"/>
    <x v="100"/>
    <n v="517"/>
    <n v="0"/>
    <n v="879"/>
    <n v="992"/>
    <n v="1557"/>
    <n v="1199"/>
    <n v="259"/>
    <n v="56"/>
    <n v="114"/>
    <n v="1543.5734406061799"/>
    <n v="38.768525904161102"/>
    <n v="0.63753890351927223"/>
    <n v="0.41777003484320557"/>
    <n v="0.75899005355776583"/>
    <n v="0.45276129621177547"/>
    <n v="0.75899005355776583"/>
    <n v="4.069906631553747E-2"/>
    <n v="0.92"/>
  </r>
  <r>
    <n v="1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1"/>
    <n v="1307"/>
    <x v="1"/>
    <n v="1"/>
    <n v="0"/>
    <n v="5"/>
    <n v="445"/>
    <n v="987"/>
    <n v="467"/>
    <n v="109"/>
    <n v="753"/>
    <n v="1416"/>
    <n v="1584.48260506513"/>
    <n v="33.119666311245297"/>
    <n v="0.68182906392147469"/>
    <n v="0.1627177700348432"/>
    <n v="0.34047436878347359"/>
    <n v="0.48793859649122806"/>
    <n v="0.34047436878347359"/>
    <n v="0.51927220493176918"/>
    <n v="0.5"/>
  </r>
  <r>
    <n v="1"/>
    <n v="1307"/>
    <x v="2"/>
    <n v="2"/>
    <n v="0"/>
    <n v="14"/>
    <n v="581"/>
    <n v="991"/>
    <n v="634"/>
    <n v="111"/>
    <n v="615"/>
    <n v="1245"/>
    <n v="1591.7793957338699"/>
    <n v="34.449886822776399"/>
    <n v="0.67440746947570029"/>
    <n v="0.22090592334494774"/>
    <n v="0.44452945677123185"/>
    <n v="0.47818930041152263"/>
    <n v="0.44452945677123185"/>
    <n v="0.44529566674646875"/>
    <n v="0.7"/>
  </r>
  <r>
    <n v="1"/>
    <n v="1307"/>
    <x v="3"/>
    <n v="2"/>
    <n v="0"/>
    <n v="21"/>
    <n v="628"/>
    <n v="1358"/>
    <n v="690"/>
    <n v="243"/>
    <n v="436"/>
    <n v="822"/>
    <n v="1511.1137266493199"/>
    <n v="35.236287840515203"/>
    <n v="0.67225281302370121"/>
    <n v="0.24041811846689895"/>
    <n v="0.48048967100229534"/>
    <n v="0.47647951441578151"/>
    <n v="0.48048967100229534"/>
    <n v="0.30117309073497728"/>
    <n v="0.7"/>
  </r>
  <r>
    <n v="1"/>
    <n v="1307"/>
    <x v="4"/>
    <n v="3"/>
    <n v="0"/>
    <n v="30"/>
    <n v="731"/>
    <n v="1382"/>
    <n v="836"/>
    <n v="248"/>
    <n v="328"/>
    <n v="652"/>
    <n v="1543.6144002441399"/>
    <n v="36.407171995126099"/>
    <n v="0.66195834330859471"/>
    <n v="0.29128919860627178"/>
    <n v="0.55929609793420043"/>
    <n v="0.46649649010848754"/>
    <n v="0.55929609793420043"/>
    <n v="0.23461814699545128"/>
    <n v="0.75"/>
  </r>
  <r>
    <n v="1"/>
    <n v="1307"/>
    <x v="5"/>
    <n v="7"/>
    <n v="0"/>
    <n v="38"/>
    <n v="730"/>
    <n v="1414"/>
    <n v="833"/>
    <n v="251"/>
    <n v="326"/>
    <n v="623"/>
    <n v="1532.34495238915"/>
    <n v="36.326988487985098"/>
    <n v="0.66243715585348339"/>
    <n v="0.29024390243902437"/>
    <n v="0.55853098699311399"/>
    <n v="0.46705054382597566"/>
    <n v="0.55853098699311399"/>
    <n v="0.2271965525496768"/>
    <n v="0.76"/>
  </r>
  <r>
    <n v="1"/>
    <n v="1307"/>
    <x v="6"/>
    <n v="8"/>
    <n v="0"/>
    <n v="46"/>
    <n v="776"/>
    <n v="1387"/>
    <n v="892"/>
    <n v="238"/>
    <n v="293"/>
    <n v="591"/>
    <n v="1552.31103516846"/>
    <n v="36.687516005877903"/>
    <n v="0.65932487431170694"/>
    <n v="0.31080139372822302"/>
    <n v="0.59372609028309109"/>
    <n v="0.46522781774580335"/>
    <n v="0.59372609028309109"/>
    <n v="0.21163514484079482"/>
    <n v="0.82"/>
  </r>
  <r>
    <n v="1"/>
    <n v="1307"/>
    <x v="7"/>
    <n v="10"/>
    <n v="0"/>
    <n v="54"/>
    <n v="780"/>
    <n v="1403"/>
    <n v="891"/>
    <n v="239"/>
    <n v="288"/>
    <n v="576"/>
    <n v="1543.16476078039"/>
    <n v="36.635369594757499"/>
    <n v="0.66052190567392866"/>
    <n v="0.31045296167247388"/>
    <n v="0.59678653404743687"/>
    <n v="0.46678635547576303"/>
    <n v="0.59678653404743687"/>
    <n v="0.20684701939190805"/>
    <n v="0.8"/>
  </r>
  <r>
    <n v="1"/>
    <n v="1307"/>
    <x v="8"/>
    <n v="13"/>
    <n v="0"/>
    <n v="63"/>
    <n v="796"/>
    <n v="1147"/>
    <n v="931"/>
    <n v="145"/>
    <n v="366"/>
    <n v="792"/>
    <n v="1613.4899626178801"/>
    <n v="36.841113765601897"/>
    <n v="0.65477615513526455"/>
    <n v="0.32439024390243903"/>
    <n v="0.6090283091048202"/>
    <n v="0.46091488129704689"/>
    <n v="0.6090283091048202"/>
    <n v="0.27723246349054348"/>
    <n v="0.84"/>
  </r>
  <r>
    <n v="1"/>
    <n v="1307"/>
    <x v="9"/>
    <n v="19"/>
    <n v="0"/>
    <n v="72"/>
    <n v="804"/>
    <n v="1144"/>
    <n v="943"/>
    <n v="143"/>
    <n v="360"/>
    <n v="783"/>
    <n v="1625.3976073312399"/>
    <n v="37.088048026613698"/>
    <n v="0.65381853004548718"/>
    <n v="0.32857142857142857"/>
    <n v="0.61514919663351186"/>
    <n v="0.46021751574127073"/>
    <n v="0.61514919663351186"/>
    <n v="0.2736413694038784"/>
    <n v="0.84"/>
  </r>
  <r>
    <n v="1"/>
    <n v="1307"/>
    <x v="10"/>
    <n v="22"/>
    <n v="0"/>
    <n v="81"/>
    <n v="838"/>
    <n v="1156"/>
    <n v="994"/>
    <n v="148"/>
    <n v="321"/>
    <n v="720"/>
    <n v="1624.82893382818"/>
    <n v="37.377661501515"/>
    <n v="0.64974862341393347"/>
    <n v="0.34634146341463412"/>
    <n v="0.64116296863045141"/>
    <n v="0.45742358078602618"/>
    <n v="0.64116296863045141"/>
    <n v="0.24922192961455591"/>
    <n v="0.86"/>
  </r>
  <r>
    <n v="1"/>
    <n v="1307"/>
    <x v="11"/>
    <n v="24"/>
    <n v="0"/>
    <n v="90"/>
    <n v="845"/>
    <n v="1170"/>
    <n v="998"/>
    <n v="154"/>
    <n v="308"/>
    <n v="702"/>
    <n v="1619.60239339706"/>
    <n v="37.407703741567801"/>
    <n v="0.6504668422312665"/>
    <n v="0.34773519163763067"/>
    <n v="0.64651874521805663"/>
    <n v="0.45849158979924037"/>
    <n v="0.64651874521805663"/>
    <n v="0.24180033516878141"/>
    <n v="0.88"/>
  </r>
  <r>
    <n v="1"/>
    <n v="1307"/>
    <x v="12"/>
    <n v="27"/>
    <n v="0"/>
    <n v="98"/>
    <n v="816"/>
    <n v="1195"/>
    <n v="948"/>
    <n v="157"/>
    <n v="334"/>
    <n v="727"/>
    <n v="1603.7586832863899"/>
    <n v="37.145514110907101"/>
    <n v="0.65549437395259758"/>
    <n v="0.3303135888501742"/>
    <n v="0.62433052792654931"/>
    <n v="0.46258503401360546"/>
    <n v="0.62433052792654931"/>
    <n v="0.25401005506344265"/>
    <n v="0.88"/>
  </r>
  <r>
    <n v="1"/>
    <n v="1307"/>
    <x v="13"/>
    <n v="30"/>
    <n v="0"/>
    <n v="107"/>
    <n v="898"/>
    <n v="1197"/>
    <n v="1094"/>
    <n v="157"/>
    <n v="252"/>
    <n v="579"/>
    <n v="1628.64607268552"/>
    <n v="38.009182199936198"/>
    <n v="0.64017237251615988"/>
    <n v="0.38118466898954706"/>
    <n v="0.68706962509563885"/>
    <n v="0.45080321285140562"/>
    <n v="0.68706962509563885"/>
    <n v="0.19894661240124492"/>
    <n v="0.88"/>
  </r>
  <r>
    <n v="1"/>
    <n v="1307"/>
    <x v="14"/>
    <n v="33"/>
    <n v="0"/>
    <n v="115"/>
    <n v="890"/>
    <n v="1228"/>
    <n v="1079"/>
    <n v="160"/>
    <n v="257"/>
    <n v="563"/>
    <n v="1615.0012810554599"/>
    <n v="37.913595926966302"/>
    <n v="0.64184821642327028"/>
    <n v="0.37595818815331011"/>
    <n v="0.68094873756694718"/>
    <n v="0.45200609446419504"/>
    <n v="0.68094873756694718"/>
    <n v="0.19631314340435718"/>
    <n v="0.86"/>
  </r>
  <r>
    <n v="1"/>
    <n v="1307"/>
    <x v="15"/>
    <n v="39"/>
    <n v="0"/>
    <n v="122"/>
    <n v="826"/>
    <n v="1504"/>
    <n v="962"/>
    <n v="262"/>
    <n v="219"/>
    <n v="404"/>
    <n v="1543.7391545506"/>
    <n v="37.4478377191734"/>
    <n v="0.65453674886282021"/>
    <n v="0.33519163763066201"/>
    <n v="0.63198163733741397"/>
    <n v="0.46196868008948544"/>
    <n v="0.63198163733741397"/>
    <n v="0.14915010773282261"/>
    <n v="0.82"/>
  </r>
  <r>
    <n v="1"/>
    <n v="1307"/>
    <x v="16"/>
    <n v="42"/>
    <n v="0"/>
    <n v="129"/>
    <n v="827"/>
    <n v="1462"/>
    <n v="963"/>
    <n v="236"/>
    <n v="244"/>
    <n v="445"/>
    <n v="1548.1940720110899"/>
    <n v="37.246545774283597"/>
    <n v="0.65453674886282021"/>
    <n v="0.33554006968641115"/>
    <n v="0.63274674827850041"/>
    <n v="0.46201117318435753"/>
    <n v="0.63274674827850041"/>
    <n v="0.16495092171414891"/>
    <n v="0.78"/>
  </r>
  <r>
    <n v="1"/>
    <n v="1307"/>
    <x v="17"/>
    <n v="46"/>
    <n v="0"/>
    <n v="136"/>
    <n v="822"/>
    <n v="1493"/>
    <n v="945"/>
    <n v="244"/>
    <n v="241"/>
    <n v="432"/>
    <n v="1532.2716643323599"/>
    <n v="37.074520910276199"/>
    <n v="0.65764903040459655"/>
    <n v="0.32926829268292684"/>
    <n v="0.62892119357306808"/>
    <n v="0.46519524617996605"/>
    <n v="0.62892119357306808"/>
    <n v="0.16112042135503951"/>
    <n v="0.76"/>
  </r>
  <r>
    <n v="1"/>
    <n v="1307"/>
    <x v="18"/>
    <n v="49"/>
    <n v="0"/>
    <n v="145"/>
    <n v="839"/>
    <n v="1463"/>
    <n v="971"/>
    <n v="237"/>
    <n v="231"/>
    <n v="436"/>
    <n v="1547.0372697371799"/>
    <n v="37.296370751622298"/>
    <n v="0.65549437395259758"/>
    <n v="0.33832752613240419"/>
    <n v="0.64192807957153786"/>
    <n v="0.46353591160220997"/>
    <n v="0.64192807957153786"/>
    <n v="0.15968398372037348"/>
    <n v="0.76"/>
  </r>
  <r>
    <n v="1"/>
    <n v="1307"/>
    <x v="19"/>
    <n v="54"/>
    <n v="0"/>
    <n v="153"/>
    <n v="838"/>
    <n v="1465"/>
    <n v="968"/>
    <n v="238"/>
    <n v="231"/>
    <n v="437"/>
    <n v="1542.57318932512"/>
    <n v="37.247508569214702"/>
    <n v="0.65597318649748626"/>
    <n v="0.33728222996515678"/>
    <n v="0.64116296863045141"/>
    <n v="0.46400885935769659"/>
    <n v="0.64116296863045141"/>
    <n v="0.1599233899928178"/>
    <n v="0.76"/>
  </r>
  <r>
    <n v="1"/>
    <n v="1307"/>
    <x v="20"/>
    <n v="61"/>
    <n v="0"/>
    <n v="163"/>
    <n v="840"/>
    <n v="1465"/>
    <n v="970"/>
    <n v="238"/>
    <n v="229"/>
    <n v="435"/>
    <n v="1545.7709331614899"/>
    <n v="37.322740900965201"/>
    <n v="0.65597318649748626"/>
    <n v="0.33797909407665505"/>
    <n v="0.6426931905126243"/>
    <n v="0.46408839779005523"/>
    <n v="0.6426931905126243"/>
    <n v="0.15896576490304046"/>
    <n v="0.82"/>
  </r>
  <r>
    <n v="1"/>
    <n v="1307"/>
    <x v="21"/>
    <n v="67"/>
    <n v="0"/>
    <n v="170"/>
    <n v="834"/>
    <n v="1476"/>
    <n v="960"/>
    <n v="241"/>
    <n v="232"/>
    <n v="434"/>
    <n v="1538.9035292173101"/>
    <n v="37.199141929183597"/>
    <n v="0.65693081158726363"/>
    <n v="0.33449477351916379"/>
    <n v="0.63810252486610564"/>
    <n v="0.46488294314381273"/>
    <n v="0.63810252486610564"/>
    <n v="0.15944457744792914"/>
    <n v="0.82"/>
  </r>
  <r>
    <n v="1"/>
    <n v="1307"/>
    <x v="22"/>
    <n v="69"/>
    <n v="0"/>
    <n v="178"/>
    <n v="835"/>
    <n v="1485"/>
    <n v="968"/>
    <n v="249"/>
    <n v="223"/>
    <n v="417"/>
    <n v="1540.0878186729201"/>
    <n v="37.293256292934601"/>
    <n v="0.65525496768015323"/>
    <n v="0.33728222996515678"/>
    <n v="0.63886763580719208"/>
    <n v="0.46311702717692732"/>
    <n v="0.63886763580719208"/>
    <n v="0.15322001436437635"/>
    <n v="0.84"/>
  </r>
  <r>
    <n v="1"/>
    <n v="1307"/>
    <x v="23"/>
    <n v="77"/>
    <n v="0"/>
    <n v="188"/>
    <n v="838"/>
    <n v="1485"/>
    <n v="969"/>
    <n v="249"/>
    <n v="220"/>
    <n v="416"/>
    <n v="1539.6621414251699"/>
    <n v="37.299744777072398"/>
    <n v="0.65573378022504192"/>
    <n v="0.33763066202090591"/>
    <n v="0.64116296863045141"/>
    <n v="0.4637520752628666"/>
    <n v="0.64116296863045141"/>
    <n v="0.15226238927459901"/>
    <n v="0.86"/>
  </r>
  <r>
    <n v="1"/>
    <n v="1307"/>
    <x v="24"/>
    <n v="79"/>
    <n v="0"/>
    <n v="197"/>
    <n v="856"/>
    <n v="1496"/>
    <n v="992"/>
    <n v="256"/>
    <n v="195"/>
    <n v="382"/>
    <n v="1538.4811435869201"/>
    <n v="37.4480667547816"/>
    <n v="0.65453674886282021"/>
    <n v="0.3456445993031359"/>
    <n v="0.65493496557000763"/>
    <n v="0.46320346320346323"/>
    <n v="0.65493496557000763"/>
    <n v="0.13813741920038305"/>
    <n v="0.88"/>
  </r>
  <r>
    <n v="1"/>
    <n v="1307"/>
    <x v="25"/>
    <n v="82"/>
    <n v="0"/>
    <n v="205"/>
    <n v="864"/>
    <n v="1519"/>
    <n v="999"/>
    <n v="263"/>
    <n v="180"/>
    <n v="352"/>
    <n v="1530.4072714372101"/>
    <n v="37.444481441993098"/>
    <n v="0.65477615513526455"/>
    <n v="0.34808362369337981"/>
    <n v="0.6610558530986993"/>
    <n v="0.46376811594202899"/>
    <n v="0.6610558530986993"/>
    <n v="0.12736413694038784"/>
    <n v="0.84"/>
  </r>
  <r>
    <n v="1"/>
    <n v="1307"/>
    <x v="26"/>
    <n v="88"/>
    <n v="0"/>
    <n v="214"/>
    <n v="862"/>
    <n v="1529"/>
    <n v="996"/>
    <n v="264"/>
    <n v="181"/>
    <n v="345"/>
    <n v="1525.6259287258499"/>
    <n v="37.4123724355508"/>
    <n v="0.65501556140770889"/>
    <n v="0.3470383275261324"/>
    <n v="0.65952563121652641"/>
    <n v="0.46393972012917117"/>
    <n v="0.65952563121652641"/>
    <n v="0.12592769930572181"/>
    <n v="0.88"/>
  </r>
  <r>
    <n v="1"/>
    <n v="1307"/>
    <x v="27"/>
    <n v="92"/>
    <n v="0"/>
    <n v="223"/>
    <n v="864"/>
    <n v="1529"/>
    <n v="998"/>
    <n v="264"/>
    <n v="179"/>
    <n v="343"/>
    <n v="1526.06431812703"/>
    <n v="37.428680072472602"/>
    <n v="0.65501556140770889"/>
    <n v="0.34773519163763067"/>
    <n v="0.6610558530986993"/>
    <n v="0.4640171858216971"/>
    <n v="0.6610558530986993"/>
    <n v="0.12497007421594446"/>
    <n v="0.9"/>
  </r>
  <r>
    <n v="1"/>
    <n v="1307"/>
    <x v="28"/>
    <n v="98"/>
    <n v="0"/>
    <n v="232"/>
    <n v="865"/>
    <n v="1517"/>
    <n v="998"/>
    <n v="254"/>
    <n v="188"/>
    <n v="355"/>
    <n v="1526.66286628585"/>
    <n v="37.3791368813676"/>
    <n v="0.65525496768015323"/>
    <n v="0.34773519163763067"/>
    <n v="0.66182096403978574"/>
    <n v="0.46430488459473968"/>
    <n v="0.66182096403978574"/>
    <n v="0.12999760593727555"/>
    <n v="0.88"/>
  </r>
  <r>
    <n v="1"/>
    <n v="1307"/>
    <x v="29"/>
    <n v="104"/>
    <n v="0"/>
    <n v="241"/>
    <n v="867"/>
    <n v="1519"/>
    <n v="999"/>
    <n v="253"/>
    <n v="187"/>
    <n v="352"/>
    <n v="1525.50916378688"/>
    <n v="37.374409365992904"/>
    <n v="0.65549437395259758"/>
    <n v="0.34808362369337981"/>
    <n v="0.66335118592195863"/>
    <n v="0.46463022508038587"/>
    <n v="0.66335118592195863"/>
    <n v="0.12903998084749821"/>
    <n v="0.88"/>
  </r>
  <r>
    <n v="1"/>
    <n v="1307"/>
    <x v="30"/>
    <n v="109"/>
    <n v="0"/>
    <n v="251"/>
    <n v="867"/>
    <n v="1520"/>
    <n v="999"/>
    <n v="253"/>
    <n v="187"/>
    <n v="351"/>
    <n v="1526.4621787630001"/>
    <n v="37.396941212698401"/>
    <n v="0.65549437395259758"/>
    <n v="0.34808362369337981"/>
    <n v="0.66335118592195863"/>
    <n v="0.46463022508038587"/>
    <n v="0.66335118592195863"/>
    <n v="0.12880057457505387"/>
    <n v="0.92"/>
  </r>
  <r>
    <n v="1"/>
    <n v="1307"/>
    <x v="31"/>
    <n v="113"/>
    <n v="0"/>
    <n v="260"/>
    <n v="866"/>
    <n v="1528"/>
    <n v="999"/>
    <n v="254"/>
    <n v="187"/>
    <n v="343"/>
    <n v="1523.9468887590599"/>
    <n v="37.390763925866899"/>
    <n v="0.65525496768015323"/>
    <n v="0.34808362369337981"/>
    <n v="0.66258607498087219"/>
    <n v="0.464343163538874"/>
    <n v="0.66258607498087219"/>
    <n v="0.12688532439549915"/>
    <n v="0.92"/>
  </r>
  <r>
    <n v="1"/>
    <n v="1307"/>
    <x v="32"/>
    <n v="119"/>
    <n v="0"/>
    <n v="270"/>
    <n v="867"/>
    <n v="1528"/>
    <n v="1001"/>
    <n v="254"/>
    <n v="186"/>
    <n v="341"/>
    <n v="1525.1273204648301"/>
    <n v="37.421008850589097"/>
    <n v="0.65501556140770889"/>
    <n v="0.34878048780487803"/>
    <n v="0.66335118592195863"/>
    <n v="0.46413276231263384"/>
    <n v="0.66335118592195863"/>
    <n v="0.12616710557816616"/>
    <n v="0.94"/>
  </r>
  <r>
    <n v="1"/>
    <n v="1307"/>
    <x v="33"/>
    <n v="122"/>
    <n v="0"/>
    <n v="279"/>
    <n v="868"/>
    <n v="1526"/>
    <n v="1000"/>
    <n v="254"/>
    <n v="185"/>
    <n v="344"/>
    <n v="1526.9285653096899"/>
    <n v="37.452601941073802"/>
    <n v="0.65549437395259758"/>
    <n v="0.34843205574912894"/>
    <n v="0.66411629686304519"/>
    <n v="0.46466809421841543"/>
    <n v="0.66411629686304519"/>
    <n v="0.12664591812305481"/>
    <n v="0.94"/>
  </r>
  <r>
    <n v="1"/>
    <n v="1307"/>
    <x v="34"/>
    <n v="124"/>
    <n v="0"/>
    <n v="288"/>
    <n v="872"/>
    <n v="1527"/>
    <n v="1009"/>
    <n v="254"/>
    <n v="181"/>
    <n v="334"/>
    <n v="1527.03521956599"/>
    <n v="37.500036781408198"/>
    <n v="0.65429734259037586"/>
    <n v="0.35156794425087107"/>
    <n v="0.66717674062739096"/>
    <n v="0.46358320042530571"/>
    <n v="0.66717674062739096"/>
    <n v="0.12329423030883409"/>
    <n v="0.94"/>
  </r>
  <r>
    <n v="1"/>
    <n v="1307"/>
    <x v="35"/>
    <n v="130"/>
    <n v="0"/>
    <n v="296"/>
    <n v="867"/>
    <n v="1525"/>
    <n v="1002"/>
    <n v="254"/>
    <n v="186"/>
    <n v="343"/>
    <n v="1525.5422907874199"/>
    <n v="37.424392425712398"/>
    <n v="0.65477615513526455"/>
    <n v="0.34912891986062716"/>
    <n v="0.66335118592195863"/>
    <n v="0.463884430176565"/>
    <n v="0.66335118592195863"/>
    <n v="0.12664591812305481"/>
    <n v="0.9"/>
  </r>
  <r>
    <n v="1"/>
    <n v="1307"/>
    <x v="36"/>
    <n v="134"/>
    <n v="0"/>
    <n v="306"/>
    <n v="867"/>
    <n v="1518"/>
    <n v="1002"/>
    <n v="251"/>
    <n v="189"/>
    <n v="350"/>
    <n v="1527.36617891792"/>
    <n v="37.419928418377701"/>
    <n v="0.65477615513526455"/>
    <n v="0.34912891986062716"/>
    <n v="0.66335118592195863"/>
    <n v="0.463884430176565"/>
    <n v="0.66335118592195863"/>
    <n v="0.12903998084749821"/>
    <n v="0.92"/>
  </r>
  <r>
    <n v="1"/>
    <n v="1307"/>
    <x v="37"/>
    <n v="136"/>
    <n v="0"/>
    <n v="314"/>
    <n v="889"/>
    <n v="1519"/>
    <n v="1041"/>
    <n v="254"/>
    <n v="164"/>
    <n v="310"/>
    <n v="1533.7677623432701"/>
    <n v="37.7108160049576"/>
    <n v="0.65070624850371084"/>
    <n v="0.36271777003484318"/>
    <n v="0.68018362662586074"/>
    <n v="0.46062176165803109"/>
    <n v="0.68018362662586074"/>
    <n v="0.11347857313861623"/>
    <n v="0.88"/>
  </r>
  <r>
    <n v="1"/>
    <n v="1307"/>
    <x v="38"/>
    <n v="137"/>
    <n v="0"/>
    <n v="324"/>
    <n v="948"/>
    <n v="1518"/>
    <n v="1149"/>
    <n v="253"/>
    <n v="106"/>
    <n v="203"/>
    <n v="1552.0877562304499"/>
    <n v="38.455113111941401"/>
    <n v="0.63897534115393828"/>
    <n v="0.4003484320557491"/>
    <n v="0.72532517214996173"/>
    <n v="0.45207439198855509"/>
    <n v="0.72532517214996173"/>
    <n v="7.397653818530045E-2"/>
    <n v="0.9"/>
  </r>
  <r>
    <n v="1"/>
    <n v="1307"/>
    <x v="39"/>
    <n v="143"/>
    <n v="0"/>
    <n v="332"/>
    <n v="929"/>
    <n v="1522"/>
    <n v="1114"/>
    <n v="253"/>
    <n v="125"/>
    <n v="234"/>
    <n v="1543.81784137057"/>
    <n v="38.216499761620803"/>
    <n v="0.64280584151304765"/>
    <n v="0.38815331010452964"/>
    <n v="0.71078806426931906"/>
    <n v="0.45472344591287323"/>
    <n v="0.71078806426931906"/>
    <n v="8.5946851807517363E-2"/>
    <n v="0.88"/>
  </r>
  <r>
    <n v="1"/>
    <n v="1307"/>
    <x v="40"/>
    <n v="147"/>
    <n v="0"/>
    <n v="341"/>
    <n v="930"/>
    <n v="1522"/>
    <n v="1112"/>
    <n v="253"/>
    <n v="124"/>
    <n v="236"/>
    <n v="1542.7632777871199"/>
    <n v="38.1992754004023"/>
    <n v="0.64352406033038068"/>
    <n v="0.38745644599303136"/>
    <n v="0.71155317521040551"/>
    <n v="0.45543584720861902"/>
    <n v="0.71155317521040551"/>
    <n v="8.6186258079961692E-2"/>
    <n v="0.9"/>
  </r>
  <r>
    <n v="1"/>
    <n v="1307"/>
    <x v="41"/>
    <n v="151"/>
    <n v="0"/>
    <n v="351"/>
    <n v="950"/>
    <n v="1522"/>
    <n v="1145"/>
    <n v="253"/>
    <n v="104"/>
    <n v="203"/>
    <n v="1547.5822794616299"/>
    <n v="38.4188911096767"/>
    <n v="0.64041177878860422"/>
    <n v="0.39895470383275261"/>
    <n v="0.72685539403213462"/>
    <n v="0.45346062052505964"/>
    <n v="0.72685539403213462"/>
    <n v="7.3497725640411779E-2"/>
    <n v="0.9"/>
  </r>
  <r>
    <n v="1"/>
    <n v="1307"/>
    <x v="42"/>
    <n v="154"/>
    <n v="0"/>
    <n v="360"/>
    <n v="936"/>
    <n v="1522"/>
    <n v="1118"/>
    <n v="253"/>
    <n v="118"/>
    <n v="230"/>
    <n v="1542.8762414088101"/>
    <n v="38.234928562868198"/>
    <n v="0.64352406033038068"/>
    <n v="0.38954703832752613"/>
    <n v="0.71614384085692429"/>
    <n v="0.45569620253164556"/>
    <n v="0.71614384085692429"/>
    <n v="8.3313382810629638E-2"/>
    <n v="0.92"/>
  </r>
  <r>
    <n v="1"/>
    <n v="1307"/>
    <x v="43"/>
    <n v="157"/>
    <n v="0"/>
    <n v="366"/>
    <n v="928"/>
    <n v="1519"/>
    <n v="1106"/>
    <n v="253"/>
    <n v="126"/>
    <n v="245"/>
    <n v="1541.15571415969"/>
    <n v="38.139825122600797"/>
    <n v="0.64448168542015805"/>
    <n v="0.38536585365853659"/>
    <n v="0.71002295332823262"/>
    <n v="0.45624385447394294"/>
    <n v="0.71002295332823262"/>
    <n v="8.8819727076849417E-2"/>
    <n v="0.84"/>
  </r>
  <r>
    <n v="1"/>
    <n v="1307"/>
    <x v="44"/>
    <n v="162"/>
    <n v="0"/>
    <n v="374"/>
    <n v="869"/>
    <n v="1527"/>
    <n v="994"/>
    <n v="257"/>
    <n v="181"/>
    <n v="349"/>
    <n v="1521.29723838"/>
    <n v="37.354792319430402"/>
    <n v="0.65717021785970797"/>
    <n v="0.34634146341463412"/>
    <n v="0.66488140780413163"/>
    <n v="0.46645195920558241"/>
    <n v="0.66488140780413163"/>
    <n v="0.12688532439549915"/>
    <n v="0.84"/>
  </r>
  <r>
    <n v="1"/>
    <n v="1307"/>
    <x v="45"/>
    <n v="168"/>
    <n v="0"/>
    <n v="383"/>
    <n v="928"/>
    <n v="1526"/>
    <n v="1104"/>
    <n v="254"/>
    <n v="125"/>
    <n v="240"/>
    <n v="1541.2152298896999"/>
    <n v="38.1243352383011"/>
    <n v="0.64496049796504673"/>
    <n v="0.38466898954703832"/>
    <n v="0.71002295332823262"/>
    <n v="0.45669291338582679"/>
    <n v="0.71002295332823262"/>
    <n v="8.738328944218339E-2"/>
    <n v="0.84"/>
  </r>
  <r>
    <n v="1"/>
    <n v="1307"/>
    <x v="46"/>
    <n v="175"/>
    <n v="0"/>
    <n v="393"/>
    <n v="928"/>
    <n v="1525"/>
    <n v="1104"/>
    <n v="254"/>
    <n v="125"/>
    <n v="241"/>
    <n v="1541.8352160121201"/>
    <n v="38.130861171721698"/>
    <n v="0.64496049796504673"/>
    <n v="0.38466898954703832"/>
    <n v="0.71002295332823262"/>
    <n v="0.45669291338582679"/>
    <n v="0.71002295332823262"/>
    <n v="8.7622695714627719E-2"/>
    <n v="0.84"/>
  </r>
  <r>
    <n v="1"/>
    <n v="1307"/>
    <x v="47"/>
    <n v="183"/>
    <n v="0"/>
    <n v="402"/>
    <n v="929"/>
    <n v="1525"/>
    <n v="1107"/>
    <n v="255"/>
    <n v="123"/>
    <n v="238"/>
    <n v="1542.5000270432399"/>
    <n v="38.159757151574297"/>
    <n v="0.64448168542015805"/>
    <n v="0.38571428571428573"/>
    <n v="0.71078806426931906"/>
    <n v="0.45628683693516697"/>
    <n v="0.71078806426931906"/>
    <n v="8.6425664352406034E-2"/>
    <n v="0.84"/>
  </r>
  <r>
    <n v="1"/>
    <n v="1307"/>
    <x v="48"/>
    <n v="186"/>
    <n v="0"/>
    <n v="412"/>
    <n v="945"/>
    <n v="1525"/>
    <n v="1138"/>
    <n v="255"/>
    <n v="107"/>
    <n v="207"/>
    <n v="1548.48158955708"/>
    <n v="38.384069982410601"/>
    <n v="0.64089059133349291"/>
    <n v="0.39651567944250871"/>
    <n v="0.72302983932670239"/>
    <n v="0.45367258761401824"/>
    <n v="0.72302983932670239"/>
    <n v="7.5173569547522148E-2"/>
    <n v="0.92"/>
  </r>
  <r>
    <n v="1"/>
    <n v="1307"/>
    <x v="49"/>
    <n v="193"/>
    <n v="0"/>
    <n v="422"/>
    <n v="965"/>
    <n v="1525"/>
    <n v="1164"/>
    <n v="255"/>
    <n v="87"/>
    <n v="181"/>
    <n v="1551.2388500347299"/>
    <n v="38.560340222052801"/>
    <n v="0.63945415369882685"/>
    <n v="0.40557491289198605"/>
    <n v="0.7383320581484315"/>
    <n v="0.45326444340065758"/>
    <n v="0.7383320581484315"/>
    <n v="6.4160881015082591E-2"/>
    <n v="0.96"/>
  </r>
  <r>
    <n v="1"/>
    <n v="1307"/>
    <x v="50"/>
    <n v="197"/>
    <n v="0"/>
    <n v="432"/>
    <n v="970"/>
    <n v="1525"/>
    <n v="1174"/>
    <n v="255"/>
    <n v="82"/>
    <n v="171"/>
    <n v="1553.43476037458"/>
    <n v="38.633705456646801"/>
    <n v="0.63825712233660525"/>
    <n v="0.40905923344947737"/>
    <n v="0.74215761285386384"/>
    <n v="0.45242537313432835"/>
    <n v="0.74215761285386384"/>
    <n v="6.0569786928417524E-2"/>
    <n v="0.98"/>
  </r>
  <r>
    <n v="1"/>
    <n v="1307"/>
    <x v="51"/>
    <n v="201"/>
    <n v="0"/>
    <n v="440"/>
    <n v="965"/>
    <n v="1522"/>
    <n v="1160"/>
    <n v="252"/>
    <n v="90"/>
    <n v="188"/>
    <n v="1550.7351126286601"/>
    <n v="38.517877035497698"/>
    <n v="0.64041177878860422"/>
    <n v="0.40418118466898956"/>
    <n v="0.7383320581484315"/>
    <n v="0.45411764705882351"/>
    <n v="0.7383320581484315"/>
    <n v="6.6554943739525974E-2"/>
    <n v="0.94"/>
  </r>
  <r>
    <n v="1"/>
    <n v="1307"/>
    <x v="52"/>
    <n v="203"/>
    <n v="0"/>
    <n v="448"/>
    <n v="964"/>
    <n v="1522"/>
    <n v="1153"/>
    <n v="252"/>
    <n v="91"/>
    <n v="195"/>
    <n v="1549.9042763236901"/>
    <n v="38.486236775735001"/>
    <n v="0.64184821642327028"/>
    <n v="0.40174216027874565"/>
    <n v="0.73756694720734506"/>
    <n v="0.45536136041568259"/>
    <n v="0.73756694720734506"/>
    <n v="6.8470193919080685E-2"/>
    <n v="0.92"/>
  </r>
  <r>
    <n v="1"/>
    <n v="1307"/>
    <x v="53"/>
    <n v="209"/>
    <n v="0"/>
    <n v="457"/>
    <n v="963"/>
    <n v="1522"/>
    <n v="1154"/>
    <n v="252"/>
    <n v="92"/>
    <n v="194"/>
    <n v="1550.61127939219"/>
    <n v="38.495354372709002"/>
    <n v="0.64136940387838159"/>
    <n v="0.40209059233449479"/>
    <n v="0.73680183626625861"/>
    <n v="0.45488899385923476"/>
    <n v="0.73680183626625861"/>
    <n v="6.8470193919080685E-2"/>
    <n v="0.9"/>
  </r>
  <r>
    <n v="1"/>
    <n v="1307"/>
    <x v="54"/>
    <n v="214"/>
    <n v="0"/>
    <n v="467"/>
    <n v="964"/>
    <n v="1522"/>
    <n v="1155"/>
    <n v="252"/>
    <n v="91"/>
    <n v="193"/>
    <n v="1550.98989891735"/>
    <n v="38.506677099625499"/>
    <n v="0.64136940387838159"/>
    <n v="0.40243902439024393"/>
    <n v="0.73756694720734506"/>
    <n v="0.45493157149598867"/>
    <n v="0.73756694720734506"/>
    <n v="6.7991381374192E-2"/>
    <n v="0.9"/>
  </r>
  <r>
    <n v="1"/>
    <n v="1307"/>
    <x v="55"/>
    <n v="217"/>
    <n v="0"/>
    <n v="476"/>
    <n v="970"/>
    <n v="1517"/>
    <n v="1159"/>
    <n v="249"/>
    <n v="88"/>
    <n v="194"/>
    <n v="1551.5947353261799"/>
    <n v="38.515165962330798"/>
    <n v="0.64184821642327028"/>
    <n v="0.40383275261324042"/>
    <n v="0.74215761285386384"/>
    <n v="0.45561296383278532"/>
    <n v="0.74215761285386384"/>
    <n v="6.7512568829303329E-2"/>
    <n v="0.88"/>
  </r>
  <r>
    <n v="1"/>
    <n v="1307"/>
    <x v="56"/>
    <n v="222"/>
    <n v="0"/>
    <n v="484"/>
    <n v="970"/>
    <n v="1517"/>
    <n v="1158"/>
    <n v="249"/>
    <n v="88"/>
    <n v="195"/>
    <n v="1551.07078350231"/>
    <n v="38.5049861802053"/>
    <n v="0.64208762269571462"/>
    <n v="0.40348432055749128"/>
    <n v="0.74215761285386384"/>
    <n v="0.45582706766917291"/>
    <n v="0.74215761285386384"/>
    <n v="6.7751975101747672E-2"/>
    <n v="0.88"/>
  </r>
  <r>
    <n v="1"/>
    <n v="1307"/>
    <x v="57"/>
    <n v="228"/>
    <n v="0"/>
    <n v="493"/>
    <n v="951"/>
    <n v="1517"/>
    <n v="1130"/>
    <n v="249"/>
    <n v="107"/>
    <n v="223"/>
    <n v="1547.9122510345501"/>
    <n v="38.317554254627403"/>
    <n v="0.6442422791477137"/>
    <n v="0.39372822299651566"/>
    <n v="0.72762050497322117"/>
    <n v="0.45699183085055262"/>
    <n v="0.72762050497322117"/>
    <n v="7.9004069906631558E-2"/>
    <n v="0.9"/>
  </r>
  <r>
    <n v="1"/>
    <n v="1307"/>
    <x v="58"/>
    <n v="231"/>
    <n v="0"/>
    <n v="501"/>
    <n v="951"/>
    <n v="1517"/>
    <n v="1132"/>
    <n v="249"/>
    <n v="107"/>
    <n v="221"/>
    <n v="1547.14564015782"/>
    <n v="38.312259041917201"/>
    <n v="0.64376346660282502"/>
    <n v="0.39442508710801394"/>
    <n v="0.72762050497322117"/>
    <n v="0.45655304848775802"/>
    <n v="0.72762050497322117"/>
    <n v="7.8525257361742873E-2"/>
    <n v="0.88"/>
  </r>
  <r>
    <n v="1"/>
    <n v="1307"/>
    <x v="59"/>
    <n v="235"/>
    <n v="0"/>
    <n v="509"/>
    <n v="951"/>
    <n v="1517"/>
    <n v="1127"/>
    <n v="249"/>
    <n v="107"/>
    <n v="226"/>
    <n v="1545.55958249029"/>
    <n v="38.276133285212602"/>
    <n v="0.64496049796504673"/>
    <n v="0.39268292682926831"/>
    <n v="0.72762050497322117"/>
    <n v="0.45765158806544753"/>
    <n v="0.72762050497322117"/>
    <n v="7.9722288723964571E-2"/>
    <n v="0.84"/>
  </r>
  <r>
    <n v="1"/>
    <n v="1307"/>
    <x v="60"/>
    <n v="241"/>
    <n v="0"/>
    <n v="518"/>
    <n v="970"/>
    <n v="1517"/>
    <n v="1154"/>
    <n v="249"/>
    <n v="88"/>
    <n v="199"/>
    <n v="1548.4190693642799"/>
    <n v="38.454660975308798"/>
    <n v="0.64304524778549199"/>
    <n v="0.40209059233449479"/>
    <n v="0.74215761285386384"/>
    <n v="0.45668549905838041"/>
    <n v="0.74215761285386384"/>
    <n v="6.8709600191525014E-2"/>
    <n v="0.84"/>
  </r>
  <r>
    <n v="1"/>
    <n v="1307"/>
    <x v="61"/>
    <n v="247"/>
    <n v="0"/>
    <n v="528"/>
    <n v="972"/>
    <n v="1517"/>
    <n v="1156"/>
    <n v="249"/>
    <n v="86"/>
    <n v="197"/>
    <n v="1548.8462989058401"/>
    <n v="38.473149479379998"/>
    <n v="0.64304524778549199"/>
    <n v="0.40278745644599301"/>
    <n v="0.74368783473603672"/>
    <n v="0.4567669172932331"/>
    <n v="0.74368783473603672"/>
    <n v="6.7751975101747672E-2"/>
    <n v="0.88"/>
  </r>
  <r>
    <n v="1"/>
    <n v="1307"/>
    <x v="62"/>
    <n v="255"/>
    <n v="0"/>
    <n v="537"/>
    <n v="972"/>
    <n v="1518"/>
    <n v="1156"/>
    <n v="249"/>
    <n v="86"/>
    <n v="196"/>
    <n v="1548.41004114167"/>
    <n v="38.470153821479997"/>
    <n v="0.64304524778549199"/>
    <n v="0.40278745644599301"/>
    <n v="0.74368783473603672"/>
    <n v="0.4567669172932331"/>
    <n v="0.74368783473603672"/>
    <n v="6.7512568829303329E-2"/>
    <n v="0.88"/>
  </r>
  <r>
    <n v="1"/>
    <n v="1307"/>
    <x v="63"/>
    <n v="258"/>
    <n v="0"/>
    <n v="546"/>
    <n v="948"/>
    <n v="1518"/>
    <n v="1124"/>
    <n v="248"/>
    <n v="111"/>
    <n v="228"/>
    <n v="1545.5531448592601"/>
    <n v="38.2558581481914"/>
    <n v="0.64496049796504673"/>
    <n v="0.3916376306620209"/>
    <n v="0.72532517214996173"/>
    <n v="0.4575289575289575"/>
    <n v="0.72532517214996173"/>
    <n v="8.1158726358630598E-2"/>
    <n v="0.9"/>
  </r>
  <r>
    <n v="1"/>
    <n v="1307"/>
    <x v="64"/>
    <n v="264"/>
    <n v="0"/>
    <n v="556"/>
    <n v="951"/>
    <n v="1514"/>
    <n v="1129"/>
    <n v="247"/>
    <n v="109"/>
    <n v="227"/>
    <n v="1548.4612354319299"/>
    <n v="38.304805131230502"/>
    <n v="0.64448168542015805"/>
    <n v="0.39337979094076653"/>
    <n v="0.72762050497322117"/>
    <n v="0.45721153846153845"/>
    <n v="0.72762050497322117"/>
    <n v="8.0440507541297585E-2"/>
    <n v="0.94"/>
  </r>
  <r>
    <n v="1"/>
    <n v="1307"/>
    <x v="65"/>
    <n v="270"/>
    <n v="0"/>
    <n v="565"/>
    <n v="952"/>
    <n v="1514"/>
    <n v="1132"/>
    <n v="247"/>
    <n v="108"/>
    <n v="224"/>
    <n v="1549.0377017558501"/>
    <n v="38.322261559003003"/>
    <n v="0.64400287287526936"/>
    <n v="0.39442508710801394"/>
    <n v="0.72838561591430762"/>
    <n v="0.45681381957773515"/>
    <n v="0.72838561591430762"/>
    <n v="7.9482882451520229E-2"/>
    <n v="0.94"/>
  </r>
  <r>
    <n v="1"/>
    <n v="1307"/>
    <x v="66"/>
    <n v="277"/>
    <n v="0"/>
    <n v="573"/>
    <n v="952"/>
    <n v="1514"/>
    <n v="1133"/>
    <n v="247"/>
    <n v="108"/>
    <n v="223"/>
    <n v="1549.3927615596299"/>
    <n v="38.3301783366229"/>
    <n v="0.64376346660282502"/>
    <n v="0.39477351916376308"/>
    <n v="0.72838561591430762"/>
    <n v="0.45659472422062353"/>
    <n v="0.72838561591430762"/>
    <n v="7.9243476179075886E-2"/>
    <n v="0.9"/>
  </r>
  <r>
    <n v="1"/>
    <n v="1307"/>
    <x v="67"/>
    <n v="283"/>
    <n v="0"/>
    <n v="582"/>
    <n v="952"/>
    <n v="1515"/>
    <n v="1132"/>
    <n v="247"/>
    <n v="108"/>
    <n v="223"/>
    <n v="1548.51444503272"/>
    <n v="38.319024632783702"/>
    <n v="0.64400287287526936"/>
    <n v="0.39442508710801394"/>
    <n v="0.72838561591430762"/>
    <n v="0.45681381957773515"/>
    <n v="0.72838561591430762"/>
    <n v="7.9243476179075886E-2"/>
    <n v="0.9"/>
  </r>
  <r>
    <n v="1"/>
    <n v="1307"/>
    <x v="68"/>
    <n v="289"/>
    <n v="0"/>
    <n v="590"/>
    <n v="951"/>
    <n v="1515"/>
    <n v="1132"/>
    <n v="247"/>
    <n v="109"/>
    <n v="223"/>
    <n v="1548.84495322256"/>
    <n v="38.319675927553"/>
    <n v="0.64376346660282502"/>
    <n v="0.39442508710801394"/>
    <n v="0.72762050497322117"/>
    <n v="0.45655304848775802"/>
    <n v="0.72762050497322117"/>
    <n v="7.9482882451520229E-2"/>
    <n v="0.88"/>
  </r>
  <r>
    <n v="1"/>
    <n v="1307"/>
    <x v="69"/>
    <n v="295"/>
    <n v="0"/>
    <n v="598"/>
    <n v="951"/>
    <n v="1513"/>
    <n v="1133"/>
    <n v="247"/>
    <n v="109"/>
    <n v="224"/>
    <n v="1549.87084984847"/>
    <n v="38.329300968126603"/>
    <n v="0.64352406033038068"/>
    <n v="0.39477351916376308"/>
    <n v="0.72762050497322117"/>
    <n v="0.45633397312859886"/>
    <n v="0.72762050497322117"/>
    <n v="7.9722288723964571E-2"/>
    <n v="0.84"/>
  </r>
  <r>
    <n v="1"/>
    <n v="1307"/>
    <x v="70"/>
    <n v="300"/>
    <n v="0"/>
    <n v="608"/>
    <n v="952"/>
    <n v="1506"/>
    <n v="1138"/>
    <n v="247"/>
    <n v="108"/>
    <n v="226"/>
    <n v="1554.80360317692"/>
    <n v="38.388596635909799"/>
    <n v="0.64256643524060331"/>
    <n v="0.39651567944250871"/>
    <n v="0.72838561591430762"/>
    <n v="0.45550239234449763"/>
    <n v="0.72838561591430762"/>
    <n v="7.99616949964089E-2"/>
    <n v="0.86"/>
  </r>
  <r>
    <n v="1"/>
    <n v="1307"/>
    <x v="71"/>
    <n v="306"/>
    <n v="0"/>
    <n v="616"/>
    <n v="951"/>
    <n v="1510"/>
    <n v="1135"/>
    <n v="249"/>
    <n v="107"/>
    <n v="225"/>
    <n v="1551.3690464296401"/>
    <n v="38.348482151769197"/>
    <n v="0.64304524778549199"/>
    <n v="0.39547038327526135"/>
    <n v="0.72762050497322117"/>
    <n v="0.45589645254074784"/>
    <n v="0.72762050497322117"/>
    <n v="7.9482882451520229E-2"/>
    <n v="0.86"/>
  </r>
  <r>
    <n v="1"/>
    <n v="1307"/>
    <x v="72"/>
    <n v="312"/>
    <n v="0"/>
    <n v="623"/>
    <n v="953"/>
    <n v="1510"/>
    <n v="1139"/>
    <n v="249"/>
    <n v="105"/>
    <n v="221"/>
    <n v="1550.69700911825"/>
    <n v="38.356220985906198"/>
    <n v="0.64256643524060331"/>
    <n v="0.39686411149825784"/>
    <n v="0.72915072685539406"/>
    <n v="0.45554493307839389"/>
    <n v="0.72915072685539406"/>
    <n v="7.8046444816854202E-2"/>
    <n v="0.82"/>
  </r>
  <r>
    <n v="1"/>
    <n v="1307"/>
    <x v="73"/>
    <n v="318"/>
    <n v="0"/>
    <n v="633"/>
    <n v="953"/>
    <n v="1509"/>
    <n v="1139"/>
    <n v="249"/>
    <n v="105"/>
    <n v="222"/>
    <n v="1551.3414509628401"/>
    <n v="38.362021210632498"/>
    <n v="0.64256643524060331"/>
    <n v="0.39686411149825784"/>
    <n v="0.72915072685539406"/>
    <n v="0.45554493307839389"/>
    <n v="0.72915072685539406"/>
    <n v="7.8285851089298544E-2"/>
    <n v="0.86"/>
  </r>
  <r>
    <n v="1"/>
    <n v="1307"/>
    <x v="74"/>
    <n v="321"/>
    <n v="0"/>
    <n v="641"/>
    <n v="953"/>
    <n v="1514"/>
    <n v="1137"/>
    <n v="250"/>
    <n v="104"/>
    <n v="219"/>
    <n v="1549.4208163661799"/>
    <n v="38.349954976645002"/>
    <n v="0.64304524778549199"/>
    <n v="0.39616724738675957"/>
    <n v="0.72915072685539406"/>
    <n v="0.45598086124401915"/>
    <n v="0.72915072685539406"/>
    <n v="7.7328225999521188E-2"/>
    <n v="0.86"/>
  </r>
  <r>
    <n v="1"/>
    <n v="1307"/>
    <x v="75"/>
    <n v="326"/>
    <n v="0"/>
    <n v="651"/>
    <n v="953"/>
    <n v="1514"/>
    <n v="1137"/>
    <n v="250"/>
    <n v="104"/>
    <n v="219"/>
    <n v="1550.1696584794599"/>
    <n v="38.3613389899132"/>
    <n v="0.64304524778549199"/>
    <n v="0.39616724738675957"/>
    <n v="0.72915072685539406"/>
    <n v="0.45598086124401915"/>
    <n v="0.72915072685539406"/>
    <n v="7.7328225999521188E-2"/>
    <n v="0.86"/>
  </r>
  <r>
    <n v="1"/>
    <n v="1307"/>
    <x v="76"/>
    <n v="328"/>
    <n v="0"/>
    <n v="660"/>
    <n v="938"/>
    <n v="1514"/>
    <n v="1109"/>
    <n v="250"/>
    <n v="119"/>
    <n v="247"/>
    <n v="1545.29073952304"/>
    <n v="38.16420346604"/>
    <n v="0.64615752932726833"/>
    <n v="0.38641114982578395"/>
    <n v="0.71767406273909717"/>
    <n v="0.4582315583781143"/>
    <n v="0.71767406273909717"/>
    <n v="8.7622695714627719E-2"/>
    <n v="0.88"/>
  </r>
  <r>
    <n v="1"/>
    <n v="1307"/>
    <x v="77"/>
    <n v="335"/>
    <n v="0"/>
    <n v="669"/>
    <n v="936"/>
    <n v="1513"/>
    <n v="1112"/>
    <n v="250"/>
    <n v="121"/>
    <n v="245"/>
    <n v="1546.76320578542"/>
    <n v="38.184341808672997"/>
    <n v="0.64496049796504673"/>
    <n v="0.38745644599303136"/>
    <n v="0.71614384085692429"/>
    <n v="0.45703125"/>
    <n v="0.71614384085692429"/>
    <n v="8.7622695714627719E-2"/>
    <n v="0.92"/>
  </r>
  <r>
    <n v="1"/>
    <n v="1307"/>
    <x v="78"/>
    <n v="340"/>
    <n v="0"/>
    <n v="678"/>
    <n v="951"/>
    <n v="1515"/>
    <n v="1139"/>
    <n v="250"/>
    <n v="106"/>
    <n v="216"/>
    <n v="1550.4358905891199"/>
    <n v="38.367925404516903"/>
    <n v="0.64208762269571462"/>
    <n v="0.39686411149825784"/>
    <n v="0.72762050497322117"/>
    <n v="0.45502392344497605"/>
    <n v="0.72762050497322117"/>
    <n v="7.7088819727076846E-2"/>
    <n v="0.9"/>
  </r>
  <r>
    <n v="1"/>
    <n v="1307"/>
    <x v="79"/>
    <n v="344"/>
    <n v="0"/>
    <n v="686"/>
    <n v="972"/>
    <n v="1522"/>
    <n v="1166"/>
    <n v="251"/>
    <n v="84"/>
    <n v="182"/>
    <n v="1550.02610853224"/>
    <n v="38.534571179030799"/>
    <n v="0.64065118506104857"/>
    <n v="0.40627177700348432"/>
    <n v="0.74368783473603672"/>
    <n v="0.45463049579045839"/>
    <n v="0.74368783473603672"/>
    <n v="6.368206847019392E-2"/>
    <n v="0.9"/>
  </r>
  <r>
    <n v="1"/>
    <n v="1307"/>
    <x v="80"/>
    <n v="349"/>
    <n v="0"/>
    <n v="695"/>
    <n v="972"/>
    <n v="1522"/>
    <n v="1166"/>
    <n v="253"/>
    <n v="82"/>
    <n v="182"/>
    <n v="1551.19624714208"/>
    <n v="38.556358370821698"/>
    <n v="0.64065118506104857"/>
    <n v="0.40627177700348432"/>
    <n v="0.74368783473603672"/>
    <n v="0.45463049579045839"/>
    <n v="0.74368783473603672"/>
    <n v="6.3203255925305249E-2"/>
    <n v="0.88"/>
  </r>
  <r>
    <n v="1"/>
    <n v="1307"/>
    <x v="81"/>
    <n v="353"/>
    <n v="0"/>
    <n v="704"/>
    <n v="972"/>
    <n v="1523"/>
    <n v="1166"/>
    <n v="254"/>
    <n v="81"/>
    <n v="181"/>
    <n v="1551.3005971989601"/>
    <n v="38.565079527189098"/>
    <n v="0.64065118506104857"/>
    <n v="0.40627177700348432"/>
    <n v="0.74368783473603672"/>
    <n v="0.45463049579045839"/>
    <n v="0.74368783473603672"/>
    <n v="6.2724443380416564E-2"/>
    <n v="0.88"/>
  </r>
  <r>
    <n v="1"/>
    <n v="1307"/>
    <x v="82"/>
    <n v="356"/>
    <n v="0"/>
    <n v="714"/>
    <n v="977"/>
    <n v="1523"/>
    <n v="1173"/>
    <n v="254"/>
    <n v="76"/>
    <n v="174"/>
    <n v="1552.15980388853"/>
    <n v="38.612930123739801"/>
    <n v="0.64017237251615988"/>
    <n v="0.40871080139372823"/>
    <n v="0.74751338944146906"/>
    <n v="0.45441860465116279"/>
    <n v="0.74751338944146906"/>
    <n v="5.985156811108451E-2"/>
    <n v="0.9"/>
  </r>
  <r>
    <n v="1"/>
    <n v="1307"/>
    <x v="83"/>
    <n v="358"/>
    <n v="0"/>
    <n v="722"/>
    <n v="975"/>
    <n v="1524"/>
    <n v="1170"/>
    <n v="257"/>
    <n v="75"/>
    <n v="176"/>
    <n v="1552.4131612723199"/>
    <n v="38.612398686768302"/>
    <n v="0.64041177878860422"/>
    <n v="0.40766550522648082"/>
    <n v="0.74598316755929606"/>
    <n v="0.45454545454545453"/>
    <n v="0.74598316755929606"/>
    <n v="6.0090974383528846E-2"/>
    <n v="0.88"/>
  </r>
  <r>
    <n v="1"/>
    <n v="1307"/>
    <x v="84"/>
    <n v="361"/>
    <n v="0"/>
    <n v="731"/>
    <n v="977"/>
    <n v="1524"/>
    <n v="1170"/>
    <n v="257"/>
    <n v="73"/>
    <n v="176"/>
    <n v="1551.43859589725"/>
    <n v="38.605438194309002"/>
    <n v="0.64089059133349291"/>
    <n v="0.40766550522648082"/>
    <n v="0.74751338944146906"/>
    <n v="0.45505356311131812"/>
    <n v="0.74751338944146906"/>
    <n v="5.9612161838640175E-2"/>
    <n v="0.9"/>
  </r>
  <r>
    <n v="1"/>
    <n v="1307"/>
    <x v="85"/>
    <n v="367"/>
    <n v="0"/>
    <n v="740"/>
    <n v="976"/>
    <n v="1525"/>
    <n v="1170"/>
    <n v="257"/>
    <n v="74"/>
    <n v="175"/>
    <n v="1551.2198325848201"/>
    <n v="38.602151957633197"/>
    <n v="0.64065118506104857"/>
    <n v="0.40766550522648082"/>
    <n v="0.7467482785003825"/>
    <n v="0.45479962721342032"/>
    <n v="0.7467482785003825"/>
    <n v="5.9612161838640175E-2"/>
    <n v="0.9"/>
  </r>
  <r>
    <n v="1"/>
    <n v="1307"/>
    <x v="86"/>
    <n v="371"/>
    <n v="0"/>
    <n v="750"/>
    <n v="976"/>
    <n v="1525"/>
    <n v="1170"/>
    <n v="257"/>
    <n v="74"/>
    <n v="175"/>
    <n v="1551.26759010303"/>
    <n v="38.602800188541103"/>
    <n v="0.64065118506104857"/>
    <n v="0.40766550522648082"/>
    <n v="0.7467482785003825"/>
    <n v="0.45479962721342032"/>
    <n v="0.7467482785003825"/>
    <n v="5.9612161838640175E-2"/>
    <n v="0.92"/>
  </r>
  <r>
    <n v="1"/>
    <n v="1307"/>
    <x v="87"/>
    <n v="377"/>
    <n v="0"/>
    <n v="758"/>
    <n v="976"/>
    <n v="1527"/>
    <n v="1168"/>
    <n v="257"/>
    <n v="74"/>
    <n v="175"/>
    <n v="1549.02411675894"/>
    <n v="38.572484716458703"/>
    <n v="0.64112999760593725"/>
    <n v="0.4069686411149826"/>
    <n v="0.7467482785003825"/>
    <n v="0.45522388059701491"/>
    <n v="0.7467482785003825"/>
    <n v="5.9612161838640175E-2"/>
    <n v="0.88"/>
  </r>
  <r>
    <n v="1"/>
    <n v="1307"/>
    <x v="88"/>
    <n v="380"/>
    <n v="0"/>
    <n v="766"/>
    <n v="980"/>
    <n v="1527"/>
    <n v="1172"/>
    <n v="257"/>
    <n v="70"/>
    <n v="171"/>
    <n v="1548.8550084072799"/>
    <n v="38.596051426646802"/>
    <n v="0.64112999760593725"/>
    <n v="0.40836236933797909"/>
    <n v="0.74980872226472839"/>
    <n v="0.45539033457249073"/>
    <n v="0.74980872226472839"/>
    <n v="5.769691165908547E-2"/>
    <n v="0.88"/>
  </r>
  <r>
    <n v="1"/>
    <n v="1307"/>
    <x v="89"/>
    <n v="384"/>
    <n v="0"/>
    <n v="776"/>
    <n v="980"/>
    <n v="1527"/>
    <n v="1172"/>
    <n v="257"/>
    <n v="70"/>
    <n v="171"/>
    <n v="1548.9824816643099"/>
    <n v="38.597542125981903"/>
    <n v="0.64112999760593725"/>
    <n v="0.40836236933797909"/>
    <n v="0.74980872226472839"/>
    <n v="0.45539033457249073"/>
    <n v="0.74980872226472839"/>
    <n v="5.769691165908547E-2"/>
    <n v="0.9"/>
  </r>
  <r>
    <n v="1"/>
    <n v="1307"/>
    <x v="90"/>
    <n v="391"/>
    <n v="0"/>
    <n v="784"/>
    <n v="979"/>
    <n v="1528"/>
    <n v="1165"/>
    <n v="257"/>
    <n v="71"/>
    <n v="177"/>
    <n v="1545.57740707528"/>
    <n v="38.530810792643102"/>
    <n v="0.64256643524060331"/>
    <n v="0.40592334494773519"/>
    <n v="0.74904361132364194"/>
    <n v="0.45662313432835822"/>
    <n v="0.74904361132364194"/>
    <n v="5.9372755566195833E-2"/>
    <n v="0.88"/>
  </r>
  <r>
    <n v="1"/>
    <n v="1307"/>
    <x v="91"/>
    <n v="397"/>
    <n v="0"/>
    <n v="794"/>
    <n v="979"/>
    <n v="1528"/>
    <n v="1165"/>
    <n v="257"/>
    <n v="71"/>
    <n v="177"/>
    <n v="1545.6957105782899"/>
    <n v="38.532466823451799"/>
    <n v="0.64256643524060331"/>
    <n v="0.40592334494773519"/>
    <n v="0.74904361132364194"/>
    <n v="0.45662313432835822"/>
    <n v="0.74904361132364194"/>
    <n v="5.9372755566195833E-2"/>
    <n v="0.88"/>
  </r>
  <r>
    <n v="1"/>
    <n v="1307"/>
    <x v="92"/>
    <n v="402"/>
    <n v="0"/>
    <n v="803"/>
    <n v="979"/>
    <n v="1527"/>
    <n v="1166"/>
    <n v="257"/>
    <n v="71"/>
    <n v="177"/>
    <n v="1545.9340750352401"/>
    <n v="38.534449635845398"/>
    <n v="0.64232702896815896"/>
    <n v="0.40627177700348432"/>
    <n v="0.74904361132364194"/>
    <n v="0.4564102564102564"/>
    <n v="0.74904361132364194"/>
    <n v="5.9372755566195833E-2"/>
    <n v="0.9"/>
  </r>
  <r>
    <n v="1"/>
    <n v="1307"/>
    <x v="93"/>
    <n v="405"/>
    <n v="0"/>
    <n v="812"/>
    <n v="979"/>
    <n v="1523"/>
    <n v="1166"/>
    <n v="253"/>
    <n v="75"/>
    <n v="181"/>
    <n v="1545.89125712381"/>
    <n v="38.5085848860314"/>
    <n v="0.64232702896815896"/>
    <n v="0.40627177700348432"/>
    <n v="0.74904361132364194"/>
    <n v="0.4564102564102564"/>
    <n v="0.74904361132364194"/>
    <n v="6.1288005745750537E-2"/>
    <n v="0.92"/>
  </r>
  <r>
    <n v="1"/>
    <n v="1307"/>
    <x v="94"/>
    <n v="409"/>
    <n v="0"/>
    <n v="821"/>
    <n v="978"/>
    <n v="1530"/>
    <n v="1167"/>
    <n v="253"/>
    <n v="76"/>
    <n v="173"/>
    <n v="1543.69758208293"/>
    <n v="38.502304126319302"/>
    <n v="0.64184821642327028"/>
    <n v="0.40662020905923346"/>
    <n v="0.7482785003825555"/>
    <n v="0.45594405594405596"/>
    <n v="0.7482785003825555"/>
    <n v="5.9612161838640175E-2"/>
    <n v="0.9"/>
  </r>
  <r>
    <n v="1"/>
    <n v="1307"/>
    <x v="95"/>
    <n v="412"/>
    <n v="0"/>
    <n v="827"/>
    <n v="975"/>
    <n v="1533"/>
    <n v="1164"/>
    <n v="253"/>
    <n v="79"/>
    <n v="173"/>
    <n v="1540.40809309153"/>
    <n v="38.453140945507002"/>
    <n v="0.64184821642327028"/>
    <n v="0.40557491289198605"/>
    <n v="0.74598316755929606"/>
    <n v="0.45582047685834504"/>
    <n v="0.74598316755929606"/>
    <n v="6.0330380655973188E-2"/>
    <n v="0.86"/>
  </r>
  <r>
    <n v="1"/>
    <n v="1307"/>
    <x v="96"/>
    <n v="417"/>
    <n v="0"/>
    <n v="836"/>
    <n v="974"/>
    <n v="1534"/>
    <n v="1163"/>
    <n v="254"/>
    <n v="79"/>
    <n v="173"/>
    <n v="1540.63822580332"/>
    <n v="38.456396872643602"/>
    <n v="0.64184821642327028"/>
    <n v="0.40522648083623691"/>
    <n v="0.74521805661820961"/>
    <n v="0.45577912962096395"/>
    <n v="0.74521805661820961"/>
    <n v="6.0330380655973188E-2"/>
    <n v="0.84"/>
  </r>
  <r>
    <n v="1"/>
    <n v="1307"/>
    <x v="97"/>
    <n v="423"/>
    <n v="0"/>
    <n v="845"/>
    <n v="974"/>
    <n v="1534"/>
    <n v="1163"/>
    <n v="254"/>
    <n v="79"/>
    <n v="173"/>
    <n v="1540.7130146787099"/>
    <n v="38.457388513741897"/>
    <n v="0.64184821642327028"/>
    <n v="0.40522648083623691"/>
    <n v="0.74521805661820961"/>
    <n v="0.45577912962096395"/>
    <n v="0.74521805661820961"/>
    <n v="6.0330380655973188E-2"/>
    <n v="0.84"/>
  </r>
  <r>
    <n v="1"/>
    <n v="1307"/>
    <x v="98"/>
    <n v="427"/>
    <n v="0"/>
    <n v="854"/>
    <n v="974"/>
    <n v="1534"/>
    <n v="1163"/>
    <n v="254"/>
    <n v="79"/>
    <n v="173"/>
    <n v="1540.63292767289"/>
    <n v="38.456444221897399"/>
    <n v="0.64184821642327028"/>
    <n v="0.40522648083623691"/>
    <n v="0.74521805661820961"/>
    <n v="0.45577912962096395"/>
    <n v="0.74521805661820961"/>
    <n v="6.0330380655973188E-2"/>
    <n v="0.84"/>
  </r>
  <r>
    <n v="1"/>
    <n v="1307"/>
    <x v="99"/>
    <n v="429"/>
    <n v="0"/>
    <n v="861"/>
    <n v="972"/>
    <n v="1537"/>
    <n v="1160"/>
    <n v="254"/>
    <n v="81"/>
    <n v="173"/>
    <n v="1538.3028757649599"/>
    <n v="38.420484065010598"/>
    <n v="0.64208762269571462"/>
    <n v="0.40418118466898956"/>
    <n v="0.74368783473603672"/>
    <n v="0.45590994371482174"/>
    <n v="0.74368783473603672"/>
    <n v="6.0809193200861859E-2"/>
    <n v="0.8"/>
  </r>
  <r>
    <n v="1"/>
    <n v="1307"/>
    <x v="100"/>
    <n v="430"/>
    <n v="0"/>
    <n v="869"/>
    <n v="972"/>
    <n v="1537"/>
    <n v="1160"/>
    <n v="251"/>
    <n v="84"/>
    <n v="173"/>
    <n v="1536.56938934093"/>
    <n v="38.388673077148297"/>
    <n v="0.64208762269571462"/>
    <n v="0.40418118466898956"/>
    <n v="0.74368783473603672"/>
    <n v="0.45590994371482174"/>
    <n v="0.74368783473603672"/>
    <n v="6.152741201819488E-2"/>
    <n v="0.84"/>
  </r>
  <r>
    <n v="2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2"/>
    <n v="1307"/>
    <x v="1"/>
    <n v="0"/>
    <n v="0"/>
    <n v="7"/>
    <n v="565"/>
    <n v="648"/>
    <n v="607"/>
    <n v="26"/>
    <n v="716"/>
    <n v="1615"/>
    <n v="1732.6800604832299"/>
    <n v="34.662579334276302"/>
    <n v="0.67704093847258795"/>
    <n v="0.21149825783972126"/>
    <n v="0.43228768171384852"/>
    <n v="0.48208191126279865"/>
    <n v="0.43228768171384852"/>
    <n v="0.55805602106775198"/>
    <n v="0.7"/>
  </r>
  <r>
    <n v="2"/>
    <n v="1307"/>
    <x v="2"/>
    <n v="0"/>
    <n v="0"/>
    <n v="16"/>
    <n v="657"/>
    <n v="664"/>
    <n v="741"/>
    <n v="27"/>
    <n v="623"/>
    <n v="1465"/>
    <n v="1822.9807789179499"/>
    <n v="36.487831180053298"/>
    <n v="0.66698587502992579"/>
    <n v="0.25818815331010453"/>
    <n v="0.50267788829380255"/>
    <n v="0.46995708154506438"/>
    <n v="0.50267788829380255"/>
    <n v="0.49988029686377783"/>
    <n v="0.8"/>
  </r>
  <r>
    <n v="2"/>
    <n v="1307"/>
    <x v="3"/>
    <n v="3"/>
    <n v="0"/>
    <n v="23"/>
    <n v="686"/>
    <n v="738"/>
    <n v="795"/>
    <n v="42"/>
    <n v="579"/>
    <n v="1337"/>
    <n v="1757.11103966212"/>
    <n v="36.295393950676498"/>
    <n v="0.66100071821881734"/>
    <n v="0.27700348432055749"/>
    <n v="0.52486610558530988"/>
    <n v="0.46320054017555706"/>
    <n v="0.52486610558530988"/>
    <n v="0.45870241800335171"/>
    <n v="0.76666666666666672"/>
  </r>
  <r>
    <n v="2"/>
    <n v="1307"/>
    <x v="4"/>
    <n v="8"/>
    <n v="0"/>
    <n v="28"/>
    <n v="682"/>
    <n v="1288"/>
    <n v="787"/>
    <n v="203"/>
    <n v="422"/>
    <n v="795"/>
    <n v="1578.3530876863099"/>
    <n v="36.135011211512598"/>
    <n v="0.66195834330859471"/>
    <n v="0.27421602787456445"/>
    <n v="0.521805661820964"/>
    <n v="0.46426140231449964"/>
    <n v="0.521805661820964"/>
    <n v="0.2913574335647594"/>
    <n v="0.7"/>
  </r>
  <r>
    <n v="2"/>
    <n v="1307"/>
    <x v="5"/>
    <n v="10"/>
    <n v="0"/>
    <n v="35"/>
    <n v="712"/>
    <n v="1338"/>
    <n v="820"/>
    <n v="223"/>
    <n v="372"/>
    <n v="712"/>
    <n v="1561.9992440123699"/>
    <n v="36.358205441863298"/>
    <n v="0.66124012449126168"/>
    <n v="0.2857142857142857"/>
    <n v="0.54475899005355777"/>
    <n v="0.46475195822454307"/>
    <n v="0.54475899005355777"/>
    <n v="0.25951639932966242"/>
    <n v="0.7"/>
  </r>
  <r>
    <n v="2"/>
    <n v="1307"/>
    <x v="6"/>
    <n v="14"/>
    <n v="0"/>
    <n v="45"/>
    <n v="781"/>
    <n v="1338"/>
    <n v="901"/>
    <n v="223"/>
    <n v="303"/>
    <n v="631"/>
    <n v="1565.6500103451001"/>
    <n v="36.835256815422298"/>
    <n v="0.65836724922192957"/>
    <n v="0.31393728222996514"/>
    <n v="0.59755164498852331"/>
    <n v="0.4643281807372176"/>
    <n v="0.59755164498852331"/>
    <n v="0.22360545846301172"/>
    <n v="0.76"/>
  </r>
  <r>
    <n v="2"/>
    <n v="1307"/>
    <x v="7"/>
    <n v="18"/>
    <n v="0"/>
    <n v="53"/>
    <n v="793"/>
    <n v="1421"/>
    <n v="918"/>
    <n v="251"/>
    <n v="263"/>
    <n v="531"/>
    <n v="1547.7001522602"/>
    <n v="36.999327331553502"/>
    <n v="0.65717021785970797"/>
    <n v="0.31986062717770036"/>
    <n v="0.60673297628156087"/>
    <n v="0.46347165400350671"/>
    <n v="0.60673297628156087"/>
    <n v="0.19008858032080442"/>
    <n v="0.74"/>
  </r>
  <r>
    <n v="2"/>
    <n v="1307"/>
    <x v="8"/>
    <n v="23"/>
    <n v="0"/>
    <n v="62"/>
    <n v="834"/>
    <n v="1549"/>
    <n v="984"/>
    <n v="310"/>
    <n v="163"/>
    <n v="337"/>
    <n v="1556.21021061906"/>
    <n v="38.0382656907558"/>
    <n v="0.65118506104859952"/>
    <n v="0.34285714285714286"/>
    <n v="0.63810252486610564"/>
    <n v="0.45874587458745875"/>
    <n v="0.63810252486610564"/>
    <n v="0.11970313622216902"/>
    <n v="0.78"/>
  </r>
  <r>
    <n v="2"/>
    <n v="1307"/>
    <x v="9"/>
    <n v="28"/>
    <n v="0"/>
    <n v="71"/>
    <n v="820"/>
    <n v="1411"/>
    <n v="994"/>
    <n v="246"/>
    <n v="241"/>
    <n v="465"/>
    <n v="1581.9938573884299"/>
    <n v="37.821393949354501"/>
    <n v="0.64543931050993542"/>
    <n v="0.34634146341463412"/>
    <n v="0.62739097169089519"/>
    <n v="0.45203969128996691"/>
    <n v="0.62739097169089519"/>
    <n v="0.16902082834570265"/>
    <n v="0.86"/>
  </r>
  <r>
    <n v="2"/>
    <n v="1307"/>
    <x v="10"/>
    <n v="32"/>
    <n v="0"/>
    <n v="80"/>
    <n v="845"/>
    <n v="1455"/>
    <n v="994"/>
    <n v="273"/>
    <n v="189"/>
    <n v="421"/>
    <n v="1554.4773477691799"/>
    <n v="37.739670189509702"/>
    <n v="0.65142446732104387"/>
    <n v="0.34634146341463412"/>
    <n v="0.64651874521805663"/>
    <n v="0.45948885263730288"/>
    <n v="0.64651874521805663"/>
    <n v="0.14603782619104622"/>
    <n v="0.9"/>
  </r>
  <r>
    <n v="2"/>
    <n v="1307"/>
    <x v="11"/>
    <n v="36"/>
    <n v="0"/>
    <n v="89"/>
    <n v="860"/>
    <n v="1442"/>
    <n v="1010"/>
    <n v="255"/>
    <n v="192"/>
    <n v="418"/>
    <n v="1558.65365478495"/>
    <n v="37.741996939058303"/>
    <n v="0.65118506104859952"/>
    <n v="0.3519163763066202"/>
    <n v="0.65799540933435352"/>
    <n v="0.45989304812834225"/>
    <n v="0.65799540933435352"/>
    <n v="0.14603782619104622"/>
    <n v="0.88"/>
  </r>
  <r>
    <n v="2"/>
    <n v="1307"/>
    <x v="12"/>
    <n v="42"/>
    <n v="0"/>
    <n v="97"/>
    <n v="871"/>
    <n v="1415"/>
    <n v="1027"/>
    <n v="237"/>
    <n v="199"/>
    <n v="428"/>
    <n v="1564.21657471608"/>
    <n v="37.731617257841798"/>
    <n v="0.64974862341393347"/>
    <n v="0.35783972125435543"/>
    <n v="0.66641162968630452"/>
    <n v="0.4589041095890411"/>
    <n v="0.66641162968630452"/>
    <n v="0.15010773282259995"/>
    <n v="0.88"/>
  </r>
  <r>
    <n v="2"/>
    <n v="1307"/>
    <x v="13"/>
    <n v="46"/>
    <n v="0"/>
    <n v="103"/>
    <n v="871"/>
    <n v="1459"/>
    <n v="1009"/>
    <n v="242"/>
    <n v="194"/>
    <n v="402"/>
    <n v="1525.7380306582299"/>
    <n v="37.378597583503499"/>
    <n v="0.65405793631793152"/>
    <n v="0.35156794425087107"/>
    <n v="0.66641162968630452"/>
    <n v="0.46329787234042552"/>
    <n v="0.66641162968630452"/>
    <n v="0.14268613837682548"/>
    <n v="0.82"/>
  </r>
  <r>
    <n v="2"/>
    <n v="1307"/>
    <x v="14"/>
    <n v="53"/>
    <n v="0"/>
    <n v="112"/>
    <n v="852"/>
    <n v="1487"/>
    <n v="993"/>
    <n v="252"/>
    <n v="203"/>
    <n v="390"/>
    <n v="1526.1298289148799"/>
    <n v="37.307662244863302"/>
    <n v="0.65333971750059849"/>
    <n v="0.34599303135888504"/>
    <n v="0.65187452180566186"/>
    <n v="0.46178861788617886"/>
    <n v="0.65187452180566186"/>
    <n v="0.14196791955949245"/>
    <n v="0.82"/>
  </r>
  <r>
    <n v="2"/>
    <n v="1307"/>
    <x v="15"/>
    <n v="58"/>
    <n v="0"/>
    <n v="120"/>
    <n v="823"/>
    <n v="1514"/>
    <n v="944"/>
    <n v="262"/>
    <n v="222"/>
    <n v="412"/>
    <n v="1508.57994342091"/>
    <n v="37.005560095401698"/>
    <n v="0.65812784294948523"/>
    <n v="0.32891986062717771"/>
    <n v="0.62968630451415453"/>
    <n v="0.46576117713638937"/>
    <n v="0.62968630451415453"/>
    <n v="0.15178357672971032"/>
    <n v="0.8"/>
  </r>
  <r>
    <n v="2"/>
    <n v="1307"/>
    <x v="16"/>
    <n v="62"/>
    <n v="0"/>
    <n v="130"/>
    <n v="835"/>
    <n v="1507"/>
    <n v="956"/>
    <n v="255"/>
    <n v="217"/>
    <n v="407"/>
    <n v="1514.4741393643999"/>
    <n v="37.030351446359397"/>
    <n v="0.65812784294948523"/>
    <n v="0.33310104529616724"/>
    <n v="0.63886763580719208"/>
    <n v="0.46621998883305416"/>
    <n v="0.63886763580719208"/>
    <n v="0.14938951400526693"/>
    <n v="0.82"/>
  </r>
  <r>
    <n v="2"/>
    <n v="1307"/>
    <x v="17"/>
    <n v="66"/>
    <n v="0"/>
    <n v="138"/>
    <n v="836"/>
    <n v="1522"/>
    <n v="958"/>
    <n v="260"/>
    <n v="211"/>
    <n v="390"/>
    <n v="1510.0335175098401"/>
    <n v="37.036774771455498"/>
    <n v="0.65788843667704089"/>
    <n v="0.33379790940766552"/>
    <n v="0.63963274674827852"/>
    <n v="0.46599777034559642"/>
    <n v="0.63963274674827852"/>
    <n v="0.14388316973904716"/>
    <n v="0.82"/>
  </r>
  <r>
    <n v="2"/>
    <n v="1307"/>
    <x v="18"/>
    <n v="68"/>
    <n v="0"/>
    <n v="146"/>
    <n v="851"/>
    <n v="1501"/>
    <n v="966"/>
    <n v="257"/>
    <n v="199"/>
    <n v="403"/>
    <n v="1514.14877561913"/>
    <n v="37.075344679197002"/>
    <n v="0.65956428058415129"/>
    <n v="0.33658536585365856"/>
    <n v="0.65110941086457541"/>
    <n v="0.46835443037974683"/>
    <n v="0.65110941086457541"/>
    <n v="0.1441225760114915"/>
    <n v="0.86"/>
  </r>
  <r>
    <n v="2"/>
    <n v="1307"/>
    <x v="19"/>
    <n v="73"/>
    <n v="0"/>
    <n v="153"/>
    <n v="837"/>
    <n v="1525"/>
    <n v="937"/>
    <n v="264"/>
    <n v="206"/>
    <n v="408"/>
    <n v="1499.2650766414399"/>
    <n v="36.883358515123398"/>
    <n v="0.66315537467081642"/>
    <n v="0.3264808362369338"/>
    <n v="0.64039785768936497"/>
    <n v="0.471815107102593"/>
    <n v="0.64039785768936497"/>
    <n v="0.14699545128082356"/>
    <n v="0.82"/>
  </r>
  <r>
    <n v="2"/>
    <n v="1307"/>
    <x v="20"/>
    <n v="79"/>
    <n v="0"/>
    <n v="162"/>
    <n v="850"/>
    <n v="1490"/>
    <n v="955"/>
    <n v="251"/>
    <n v="206"/>
    <n v="425"/>
    <n v="1509.1908048697401"/>
    <n v="36.962954768764199"/>
    <n v="0.66195834330859471"/>
    <n v="0.3327526132404181"/>
    <n v="0.65034429992348886"/>
    <n v="0.47091412742382271"/>
    <n v="0.65034429992348886"/>
    <n v="0.1510653579123773"/>
    <n v="0.84"/>
  </r>
  <r>
    <n v="2"/>
    <n v="1307"/>
    <x v="21"/>
    <n v="84"/>
    <n v="0"/>
    <n v="171"/>
    <n v="857"/>
    <n v="1514"/>
    <n v="966"/>
    <n v="258"/>
    <n v="192"/>
    <n v="390"/>
    <n v="1506.43935491855"/>
    <n v="37.039741305477598"/>
    <n v="0.66100071821881734"/>
    <n v="0.33658536585365856"/>
    <n v="0.65570007651109408"/>
    <n v="0.47010422380691169"/>
    <n v="0.65570007651109408"/>
    <n v="0.13933445056260474"/>
    <n v="0.82"/>
  </r>
  <r>
    <n v="2"/>
    <n v="1307"/>
    <x v="22"/>
    <n v="88"/>
    <n v="0"/>
    <n v="180"/>
    <n v="866"/>
    <n v="1514"/>
    <n v="982"/>
    <n v="259"/>
    <n v="182"/>
    <n v="374"/>
    <n v="1512.3042792629001"/>
    <n v="37.175747404454498"/>
    <n v="0.65932487431170694"/>
    <n v="0.34216027874564459"/>
    <n v="0.66258607498087219"/>
    <n v="0.4686147186147186"/>
    <n v="0.66258607498087219"/>
    <n v="0.13310988747905195"/>
    <n v="0.84"/>
  </r>
  <r>
    <n v="2"/>
    <n v="1307"/>
    <x v="23"/>
    <n v="92"/>
    <n v="0"/>
    <n v="188"/>
    <n v="859"/>
    <n v="1543"/>
    <n v="977"/>
    <n v="266"/>
    <n v="182"/>
    <n v="350"/>
    <n v="1506.8906810529299"/>
    <n v="37.1866305607264"/>
    <n v="0.65884606176681826"/>
    <n v="0.34041811846689896"/>
    <n v="0.65723029839326708"/>
    <n v="0.46786492374727667"/>
    <n v="0.65723029839326708"/>
    <n v="0.12736413694038784"/>
    <n v="0.84"/>
  </r>
  <r>
    <n v="2"/>
    <n v="1307"/>
    <x v="24"/>
    <n v="98"/>
    <n v="0"/>
    <n v="198"/>
    <n v="868"/>
    <n v="1543"/>
    <n v="989"/>
    <n v="266"/>
    <n v="173"/>
    <n v="338"/>
    <n v="1509.4398293765"/>
    <n v="37.274707970088102"/>
    <n v="0.65812784294948523"/>
    <n v="0.34459930313588849"/>
    <n v="0.66411629686304519"/>
    <n v="0.46742057081313948"/>
    <n v="0.66411629686304519"/>
    <n v="0.12233660521905675"/>
    <n v="0.9"/>
  </r>
  <r>
    <n v="2"/>
    <n v="1307"/>
    <x v="25"/>
    <n v="104"/>
    <n v="0"/>
    <n v="207"/>
    <n v="873"/>
    <n v="1542"/>
    <n v="995"/>
    <n v="264"/>
    <n v="170"/>
    <n v="333"/>
    <n v="1510.6685558034201"/>
    <n v="37.318120990554704"/>
    <n v="0.65788843667704089"/>
    <n v="0.34668989547038326"/>
    <n v="0.66794185156847741"/>
    <n v="0.46734475374732332"/>
    <n v="0.66794185156847741"/>
    <n v="0.12042135503950203"/>
    <n v="0.9"/>
  </r>
  <r>
    <n v="2"/>
    <n v="1307"/>
    <x v="26"/>
    <n v="108"/>
    <n v="0"/>
    <n v="214"/>
    <n v="862"/>
    <n v="1546"/>
    <n v="972"/>
    <n v="265"/>
    <n v="180"/>
    <n v="352"/>
    <n v="1503.8065540360401"/>
    <n v="37.143026468871902"/>
    <n v="0.660761311946373"/>
    <n v="0.33867595818815333"/>
    <n v="0.65952563121652641"/>
    <n v="0.47001090512540894"/>
    <n v="0.65952563121652641"/>
    <n v="0.12736413694038784"/>
    <n v="0.86"/>
  </r>
  <r>
    <n v="2"/>
    <n v="1307"/>
    <x v="27"/>
    <n v="113"/>
    <n v="0"/>
    <n v="223"/>
    <n v="879"/>
    <n v="1548"/>
    <n v="997"/>
    <n v="262"/>
    <n v="166"/>
    <n v="325"/>
    <n v="1505.5529711087099"/>
    <n v="37.2807367327515"/>
    <n v="0.65884606176681826"/>
    <n v="0.34738675958188153"/>
    <n v="0.67253251721499618"/>
    <n v="0.46855010660980811"/>
    <n v="0.67253251721499618"/>
    <n v="0.11754847977016998"/>
    <n v="0.86"/>
  </r>
  <r>
    <n v="2"/>
    <n v="1307"/>
    <x v="28"/>
    <n v="117"/>
    <n v="0"/>
    <n v="232"/>
    <n v="883"/>
    <n v="1544"/>
    <n v="1008"/>
    <n v="261"/>
    <n v="163"/>
    <n v="318"/>
    <n v="1508.0375427628901"/>
    <n v="37.332389731610597"/>
    <n v="0.65717021785970797"/>
    <n v="0.35121951219512193"/>
    <n v="0.67559296097934196"/>
    <n v="0.46694870438921204"/>
    <n v="0.67559296097934196"/>
    <n v="0.1151544170457266"/>
    <n v="0.88"/>
  </r>
  <r>
    <n v="2"/>
    <n v="1307"/>
    <x v="29"/>
    <n v="124"/>
    <n v="0"/>
    <n v="241"/>
    <n v="881"/>
    <n v="1544"/>
    <n v="1008"/>
    <n v="261"/>
    <n v="165"/>
    <n v="318"/>
    <n v="1506.9436834179401"/>
    <n v="37.320465029591901"/>
    <n v="0.65669140531481929"/>
    <n v="0.35121951219512193"/>
    <n v="0.67406273909716907"/>
    <n v="0.46638433033350979"/>
    <n v="0.67406273909716907"/>
    <n v="0.11563322959061527"/>
    <n v="0.86"/>
  </r>
  <r>
    <n v="2"/>
    <n v="1307"/>
    <x v="30"/>
    <n v="130"/>
    <n v="0"/>
    <n v="250"/>
    <n v="884"/>
    <n v="1545"/>
    <n v="1008"/>
    <n v="261"/>
    <n v="162"/>
    <n v="317"/>
    <n v="1504.4167949776499"/>
    <n v="37.312757209918601"/>
    <n v="0.65740962413215231"/>
    <n v="0.35121951219512193"/>
    <n v="0.67635807192042852"/>
    <n v="0.46723044397463004"/>
    <n v="0.67635807192042852"/>
    <n v="0.11467560450083793"/>
    <n v="0.86"/>
  </r>
  <r>
    <n v="2"/>
    <n v="1307"/>
    <x v="31"/>
    <n v="136"/>
    <n v="0"/>
    <n v="259"/>
    <n v="888"/>
    <n v="1544"/>
    <n v="1007"/>
    <n v="262"/>
    <n v="157"/>
    <n v="319"/>
    <n v="1504.46529485366"/>
    <n v="37.310638497635402"/>
    <n v="0.65860665549437392"/>
    <n v="0.35087108013937285"/>
    <n v="0.67941851568477429"/>
    <n v="0.46860158311345645"/>
    <n v="0.67941851568477429"/>
    <n v="0.11395738568350491"/>
    <n v="0.9"/>
  </r>
  <r>
    <n v="2"/>
    <n v="1307"/>
    <x v="32"/>
    <n v="139"/>
    <n v="0"/>
    <n v="268"/>
    <n v="889"/>
    <n v="1539"/>
    <n v="1007"/>
    <n v="260"/>
    <n v="158"/>
    <n v="324"/>
    <n v="1507.8098815139199"/>
    <n v="37.3240880661522"/>
    <n v="0.65884606176681826"/>
    <n v="0.35087108013937285"/>
    <n v="0.68018362662586074"/>
    <n v="0.46888185654008441"/>
    <n v="0.68018362662586074"/>
    <n v="0.11539382331817094"/>
    <n v="0.9"/>
  </r>
  <r>
    <n v="2"/>
    <n v="1307"/>
    <x v="33"/>
    <n v="144"/>
    <n v="0"/>
    <n v="277"/>
    <n v="890"/>
    <n v="1536"/>
    <n v="1008"/>
    <n v="254"/>
    <n v="163"/>
    <n v="326"/>
    <n v="1508.39950027036"/>
    <n v="37.317538697455298"/>
    <n v="0.65884606176681826"/>
    <n v="0.35121951219512193"/>
    <n v="0.68094873756694718"/>
    <n v="0.46891464699683877"/>
    <n v="0.68094873756694718"/>
    <n v="0.1170696672252813"/>
    <n v="0.9"/>
  </r>
  <r>
    <n v="2"/>
    <n v="1307"/>
    <x v="34"/>
    <n v="147"/>
    <n v="0"/>
    <n v="286"/>
    <n v="890"/>
    <n v="1536"/>
    <n v="1009"/>
    <n v="253"/>
    <n v="164"/>
    <n v="325"/>
    <n v="1508.22288854404"/>
    <n v="37.323808727193999"/>
    <n v="0.65860665549437392"/>
    <n v="0.35156794425087107"/>
    <n v="0.68094873756694718"/>
    <n v="0.46866771985255395"/>
    <n v="0.68094873756694718"/>
    <n v="0.1170696672252813"/>
    <n v="0.9"/>
  </r>
  <r>
    <n v="2"/>
    <n v="1307"/>
    <x v="35"/>
    <n v="153"/>
    <n v="0"/>
    <n v="295"/>
    <n v="889"/>
    <n v="1536"/>
    <n v="1006"/>
    <n v="253"/>
    <n v="165"/>
    <n v="328"/>
    <n v="1509.9658622847201"/>
    <n v="37.3346508240205"/>
    <n v="0.6590854680392626"/>
    <n v="0.35052264808362371"/>
    <n v="0.68018362662586074"/>
    <n v="0.46912928759894457"/>
    <n v="0.68018362662586074"/>
    <n v="0.11802729231505865"/>
    <n v="0.9"/>
  </r>
  <r>
    <n v="2"/>
    <n v="1307"/>
    <x v="36"/>
    <n v="157"/>
    <n v="0"/>
    <n v="304"/>
    <n v="890"/>
    <n v="1537"/>
    <n v="1005"/>
    <n v="253"/>
    <n v="164"/>
    <n v="328"/>
    <n v="1510.9036545783799"/>
    <n v="37.353853375540503"/>
    <n v="0.65956428058415129"/>
    <n v="0.35017421602787457"/>
    <n v="0.68094873756694718"/>
    <n v="0.46965699208443273"/>
    <n v="0.68094873756694718"/>
    <n v="0.11778788604261432"/>
    <n v="0.9"/>
  </r>
  <r>
    <n v="2"/>
    <n v="1307"/>
    <x v="37"/>
    <n v="163"/>
    <n v="0"/>
    <n v="314"/>
    <n v="901"/>
    <n v="1532"/>
    <n v="1028"/>
    <n v="251"/>
    <n v="155"/>
    <n v="310"/>
    <n v="1516.94571442592"/>
    <n v="37.521595932930801"/>
    <n v="0.65669140531481929"/>
    <n v="0.35818815331010451"/>
    <n v="0.68936495791889829"/>
    <n v="0.46708138932089166"/>
    <n v="0.68936495791889829"/>
    <n v="0.11132391668661719"/>
    <n v="0.92"/>
  </r>
  <r>
    <n v="2"/>
    <n v="1307"/>
    <x v="38"/>
    <n v="165"/>
    <n v="0"/>
    <n v="323"/>
    <n v="959"/>
    <n v="1532"/>
    <n v="1137"/>
    <n v="251"/>
    <n v="97"/>
    <n v="201"/>
    <n v="1536.0080317146101"/>
    <n v="38.274557663111104"/>
    <n v="0.64448168542015805"/>
    <n v="0.39616724738675957"/>
    <n v="0.73374139250191273"/>
    <n v="0.45753816793893132"/>
    <n v="0.73374139250191273"/>
    <n v="7.1343069188412739E-2"/>
    <n v="0.92"/>
  </r>
  <r>
    <n v="2"/>
    <n v="1307"/>
    <x v="39"/>
    <n v="171"/>
    <n v="0"/>
    <n v="331"/>
    <n v="955"/>
    <n v="1543"/>
    <n v="1135"/>
    <n v="258"/>
    <n v="94"/>
    <n v="192"/>
    <n v="1534.04964679154"/>
    <n v="38.287230898995702"/>
    <n v="0.64400287287526936"/>
    <n v="0.39547038327526135"/>
    <n v="0.73068094873756695"/>
    <n v="0.4569377990430622"/>
    <n v="0.73068094873756695"/>
    <n v="6.8470193919080685E-2"/>
    <n v="0.9"/>
  </r>
  <r>
    <n v="2"/>
    <n v="1307"/>
    <x v="40"/>
    <n v="174"/>
    <n v="0"/>
    <n v="340"/>
    <n v="959"/>
    <n v="1543"/>
    <n v="1143"/>
    <n v="259"/>
    <n v="89"/>
    <n v="184"/>
    <n v="1536.5647351849"/>
    <n v="38.357867985482798"/>
    <n v="0.64304524778549199"/>
    <n v="0.39825783972125434"/>
    <n v="0.73374139250191273"/>
    <n v="0.45623215984776405"/>
    <n v="0.73374139250191273"/>
    <n v="6.5357912377304289E-2"/>
    <n v="0.9"/>
  </r>
  <r>
    <n v="2"/>
    <n v="1307"/>
    <x v="41"/>
    <n v="179"/>
    <n v="0"/>
    <n v="347"/>
    <n v="939"/>
    <n v="1543"/>
    <n v="1117"/>
    <n v="261"/>
    <n v="107"/>
    <n v="210"/>
    <n v="1537.1433134868"/>
    <n v="38.222787507567602"/>
    <n v="0.64448168542015805"/>
    <n v="0.38919860627177699"/>
    <n v="0.71843917368018362"/>
    <n v="0.45671206225680933"/>
    <n v="0.71843917368018362"/>
    <n v="7.5891788364855162E-2"/>
    <n v="0.86"/>
  </r>
  <r>
    <n v="2"/>
    <n v="1307"/>
    <x v="42"/>
    <n v="184"/>
    <n v="0"/>
    <n v="354"/>
    <n v="939"/>
    <n v="1549"/>
    <n v="1113"/>
    <n v="265"/>
    <n v="103"/>
    <n v="208"/>
    <n v="1534.40504493349"/>
    <n v="38.208267972765199"/>
    <n v="0.64543931050993542"/>
    <n v="0.3878048780487805"/>
    <n v="0.71843917368018362"/>
    <n v="0.45760233918128657"/>
    <n v="0.71843917368018362"/>
    <n v="7.4455350730189135E-2"/>
    <n v="0.8"/>
  </r>
  <r>
    <n v="2"/>
    <n v="1307"/>
    <x v="43"/>
    <n v="187"/>
    <n v="0"/>
    <n v="363"/>
    <n v="937"/>
    <n v="1546"/>
    <n v="1114"/>
    <n v="264"/>
    <n v="106"/>
    <n v="210"/>
    <n v="1536.5432041987401"/>
    <n v="38.2205916286239"/>
    <n v="0.64472109169260239"/>
    <n v="0.38815331010452964"/>
    <n v="0.71690895179801073"/>
    <n v="0.4568503169185763"/>
    <n v="0.71690895179801073"/>
    <n v="7.5652382092410819E-2"/>
    <n v="0.8"/>
  </r>
  <r>
    <n v="2"/>
    <n v="1307"/>
    <x v="44"/>
    <n v="191"/>
    <n v="0"/>
    <n v="373"/>
    <n v="941"/>
    <n v="1546"/>
    <n v="1115"/>
    <n v="264"/>
    <n v="102"/>
    <n v="209"/>
    <n v="1535.62118474679"/>
    <n v="38.224923028826403"/>
    <n v="0.64543931050993542"/>
    <n v="0.38850174216027872"/>
    <n v="0.71996939556235651"/>
    <n v="0.45768482490272372"/>
    <n v="0.71996939556235651"/>
    <n v="7.4455350730189135E-2"/>
    <n v="0.84"/>
  </r>
  <r>
    <n v="2"/>
    <n v="1307"/>
    <x v="45"/>
    <n v="195"/>
    <n v="0"/>
    <n v="381"/>
    <n v="942"/>
    <n v="1540"/>
    <n v="1115"/>
    <n v="261"/>
    <n v="104"/>
    <n v="215"/>
    <n v="1536.54837705913"/>
    <n v="38.206924335490903"/>
    <n v="0.64567871678237965"/>
    <n v="0.38850174216027872"/>
    <n v="0.72073450650344295"/>
    <n v="0.45794846864365579"/>
    <n v="0.72073450650344295"/>
    <n v="7.6370600909743833E-2"/>
    <n v="0.82"/>
  </r>
  <r>
    <n v="2"/>
    <n v="1307"/>
    <x v="46"/>
    <n v="199"/>
    <n v="0"/>
    <n v="391"/>
    <n v="944"/>
    <n v="1539"/>
    <n v="1122"/>
    <n v="261"/>
    <n v="102"/>
    <n v="209"/>
    <n v="1539.1084781288801"/>
    <n v="38.264280691136896"/>
    <n v="0.64448168542015805"/>
    <n v="0.39094076655052262"/>
    <n v="0.72226472838561595"/>
    <n v="0.45692158760890611"/>
    <n v="0.72226472838561595"/>
    <n v="7.4455350730189135E-2"/>
    <n v="0.88"/>
  </r>
  <r>
    <n v="2"/>
    <n v="1307"/>
    <x v="47"/>
    <n v="207"/>
    <n v="0"/>
    <n v="400"/>
    <n v="944"/>
    <n v="1539"/>
    <n v="1121"/>
    <n v="261"/>
    <n v="102"/>
    <n v="210"/>
    <n v="1537.7365508559301"/>
    <n v="38.242214554954302"/>
    <n v="0.64472109169260239"/>
    <n v="0.39059233449477354"/>
    <n v="0.72226472838561595"/>
    <n v="0.45714285714285713"/>
    <n v="0.72226472838561595"/>
    <n v="7.4694757002633463E-2"/>
    <n v="0.92"/>
  </r>
  <r>
    <n v="2"/>
    <n v="1307"/>
    <x v="48"/>
    <n v="210"/>
    <n v="0"/>
    <n v="407"/>
    <n v="941"/>
    <n v="1542"/>
    <n v="1112"/>
    <n v="264"/>
    <n v="102"/>
    <n v="216"/>
    <n v="1534.50942867098"/>
    <n v="38.180578638364402"/>
    <n v="0.64615752932726833"/>
    <n v="0.38745644599303136"/>
    <n v="0.71996939556235651"/>
    <n v="0.45835362883584996"/>
    <n v="0.71996939556235651"/>
    <n v="7.6131194637299504E-2"/>
    <n v="0.88"/>
  </r>
  <r>
    <n v="2"/>
    <n v="1307"/>
    <x v="49"/>
    <n v="214"/>
    <n v="0"/>
    <n v="416"/>
    <n v="941"/>
    <n v="1542"/>
    <n v="1112"/>
    <n v="264"/>
    <n v="102"/>
    <n v="216"/>
    <n v="1534.6509975945601"/>
    <n v="38.1831230390993"/>
    <n v="0.64615752932726833"/>
    <n v="0.38745644599303136"/>
    <n v="0.71996939556235651"/>
    <n v="0.45835362883584996"/>
    <n v="0.71996939556235651"/>
    <n v="7.6131194637299504E-2"/>
    <n v="0.86"/>
  </r>
  <r>
    <n v="2"/>
    <n v="1307"/>
    <x v="50"/>
    <n v="220"/>
    <n v="0"/>
    <n v="425"/>
    <n v="940"/>
    <n v="1544"/>
    <n v="1109"/>
    <n v="265"/>
    <n v="102"/>
    <n v="217"/>
    <n v="1533.40735642244"/>
    <n v="38.163066530976799"/>
    <n v="0.64663634187215702"/>
    <n v="0.38641114982578395"/>
    <n v="0.71920428462127006"/>
    <n v="0.45876037091264033"/>
    <n v="0.71920428462127006"/>
    <n v="7.6370600909743833E-2"/>
    <n v="0.88"/>
  </r>
  <r>
    <n v="2"/>
    <n v="1307"/>
    <x v="51"/>
    <n v="226"/>
    <n v="0"/>
    <n v="435"/>
    <n v="940"/>
    <n v="1544"/>
    <n v="1109"/>
    <n v="265"/>
    <n v="102"/>
    <n v="217"/>
    <n v="1533.6360641195599"/>
    <n v="38.16667205073"/>
    <n v="0.64663634187215702"/>
    <n v="0.38641114982578395"/>
    <n v="0.71920428462127006"/>
    <n v="0.45876037091264033"/>
    <n v="0.71920428462127006"/>
    <n v="7.6370600909743833E-2"/>
    <n v="0.88"/>
  </r>
  <r>
    <n v="2"/>
    <n v="1307"/>
    <x v="52"/>
    <n v="228"/>
    <n v="0"/>
    <n v="443"/>
    <n v="935"/>
    <n v="1544"/>
    <n v="1104"/>
    <n v="266"/>
    <n v="106"/>
    <n v="222"/>
    <n v="1533.4848009319901"/>
    <n v="38.1361927494996"/>
    <n v="0.64663634187215702"/>
    <n v="0.38466898954703832"/>
    <n v="0.71537872991583784"/>
    <n v="0.45855811672388425"/>
    <n v="0.71537872991583784"/>
    <n v="7.8525257361742873E-2"/>
    <n v="0.86"/>
  </r>
  <r>
    <n v="2"/>
    <n v="1307"/>
    <x v="53"/>
    <n v="231"/>
    <n v="0"/>
    <n v="452"/>
    <n v="940"/>
    <n v="1524"/>
    <n v="1120"/>
    <n v="256"/>
    <n v="111"/>
    <n v="226"/>
    <n v="1542.73157939822"/>
    <n v="38.230020870619697"/>
    <n v="0.64400287287526936"/>
    <n v="0.3902439024390244"/>
    <n v="0.71920428462127006"/>
    <n v="0.4563106796116505"/>
    <n v="0.71920428462127006"/>
    <n v="8.0679913813741927E-2"/>
    <n v="0.9"/>
  </r>
  <r>
    <n v="2"/>
    <n v="1307"/>
    <x v="54"/>
    <n v="234"/>
    <n v="0"/>
    <n v="461"/>
    <n v="941"/>
    <n v="1523"/>
    <n v="1122"/>
    <n v="254"/>
    <n v="112"/>
    <n v="225"/>
    <n v="1542.9807276786601"/>
    <n v="38.2354874790812"/>
    <n v="0.64376346660282502"/>
    <n v="0.39094076655052262"/>
    <n v="0.71996939556235651"/>
    <n v="0.45613184682501212"/>
    <n v="0.71996939556235651"/>
    <n v="8.0679913813741927E-2"/>
    <n v="0.9"/>
  </r>
  <r>
    <n v="2"/>
    <n v="1307"/>
    <x v="55"/>
    <n v="238"/>
    <n v="0"/>
    <n v="470"/>
    <n v="941"/>
    <n v="1523"/>
    <n v="1122"/>
    <n v="254"/>
    <n v="112"/>
    <n v="225"/>
    <n v="1542.34083513827"/>
    <n v="38.231607271808699"/>
    <n v="0.64376346660282502"/>
    <n v="0.39094076655052262"/>
    <n v="0.71996939556235651"/>
    <n v="0.45613184682501212"/>
    <n v="0.71996939556235651"/>
    <n v="8.0679913813741927E-2"/>
    <n v="0.9"/>
  </r>
  <r>
    <n v="2"/>
    <n v="1307"/>
    <x v="56"/>
    <n v="242"/>
    <n v="0"/>
    <n v="480"/>
    <n v="941"/>
    <n v="1523"/>
    <n v="1122"/>
    <n v="254"/>
    <n v="112"/>
    <n v="225"/>
    <n v="1543.0148336469999"/>
    <n v="38.2409093096365"/>
    <n v="0.64376346660282502"/>
    <n v="0.39094076655052262"/>
    <n v="0.71996939556235651"/>
    <n v="0.45613184682501212"/>
    <n v="0.71996939556235651"/>
    <n v="8.0679913813741927E-2"/>
    <n v="0.9"/>
  </r>
  <r>
    <n v="2"/>
    <n v="1307"/>
    <x v="57"/>
    <n v="245"/>
    <n v="0"/>
    <n v="489"/>
    <n v="941"/>
    <n v="1516"/>
    <n v="1125"/>
    <n v="251"/>
    <n v="115"/>
    <n v="229"/>
    <n v="1546.2746975934399"/>
    <n v="38.265067549939097"/>
    <n v="0.64304524778549199"/>
    <n v="0.39198606271777003"/>
    <n v="0.71996939556235651"/>
    <n v="0.45546950629235239"/>
    <n v="0.71996939556235651"/>
    <n v="8.2355757720852282E-2"/>
    <n v="0.92"/>
  </r>
  <r>
    <n v="2"/>
    <n v="1307"/>
    <x v="58"/>
    <n v="248"/>
    <n v="0"/>
    <n v="496"/>
    <n v="941"/>
    <n v="1520"/>
    <n v="1126"/>
    <n v="256"/>
    <n v="110"/>
    <n v="224"/>
    <n v="1545.6857978372"/>
    <n v="38.289673220366097"/>
    <n v="0.64280584151304765"/>
    <n v="0.39233449477351917"/>
    <n v="0.71996939556235651"/>
    <n v="0.45524915336236094"/>
    <n v="0.71996939556235651"/>
    <n v="7.99616949964089E-2"/>
    <n v="0.88"/>
  </r>
  <r>
    <n v="2"/>
    <n v="1307"/>
    <x v="59"/>
    <n v="251"/>
    <n v="0"/>
    <n v="505"/>
    <n v="941"/>
    <n v="1516"/>
    <n v="1126"/>
    <n v="253"/>
    <n v="113"/>
    <n v="228"/>
    <n v="1546.7622676273299"/>
    <n v="38.272318991620999"/>
    <n v="0.64280584151304765"/>
    <n v="0.39233449477351917"/>
    <n v="0.71996939556235651"/>
    <n v="0.45524915336236094"/>
    <n v="0.71996939556235651"/>
    <n v="8.1637538903519269E-2"/>
    <n v="0.88"/>
  </r>
  <r>
    <n v="2"/>
    <n v="1307"/>
    <x v="60"/>
    <n v="255"/>
    <n v="0"/>
    <n v="514"/>
    <n v="941"/>
    <n v="1516"/>
    <n v="1128"/>
    <n v="253"/>
    <n v="113"/>
    <n v="226"/>
    <n v="1547.9193698033901"/>
    <n v="38.291353389854102"/>
    <n v="0.64232702896815896"/>
    <n v="0.39303135888501745"/>
    <n v="0.71996939556235651"/>
    <n v="0.45480908651522473"/>
    <n v="0.71996939556235651"/>
    <n v="8.1158726358630598E-2"/>
    <n v="0.88"/>
  </r>
  <r>
    <n v="2"/>
    <n v="1307"/>
    <x v="61"/>
    <n v="261"/>
    <n v="0"/>
    <n v="523"/>
    <n v="941"/>
    <n v="1514"/>
    <n v="1128"/>
    <n v="252"/>
    <n v="114"/>
    <n v="228"/>
    <n v="1549.1685703406599"/>
    <n v="38.292293430923401"/>
    <n v="0.64232702896815896"/>
    <n v="0.39303135888501745"/>
    <n v="0.71996939556235651"/>
    <n v="0.45480908651522473"/>
    <n v="0.71996939556235651"/>
    <n v="8.1876945175963611E-2"/>
    <n v="0.86"/>
  </r>
  <r>
    <n v="2"/>
    <n v="1307"/>
    <x v="62"/>
    <n v="264"/>
    <n v="0"/>
    <n v="531"/>
    <n v="941"/>
    <n v="1513"/>
    <n v="1128"/>
    <n v="252"/>
    <n v="114"/>
    <n v="229"/>
    <n v="1549.01940319754"/>
    <n v="38.292081715544903"/>
    <n v="0.64232702896815896"/>
    <n v="0.39303135888501745"/>
    <n v="0.71996939556235651"/>
    <n v="0.45480908651522473"/>
    <n v="0.71996939556235651"/>
    <n v="8.2116351448407954E-2"/>
    <n v="0.84"/>
  </r>
  <r>
    <n v="2"/>
    <n v="1307"/>
    <x v="63"/>
    <n v="267"/>
    <n v="0"/>
    <n v="540"/>
    <n v="940"/>
    <n v="1515"/>
    <n v="1128"/>
    <n v="253"/>
    <n v="114"/>
    <n v="227"/>
    <n v="1550.2865388816199"/>
    <n v="38.315320872214599"/>
    <n v="0.64208762269571462"/>
    <n v="0.39303135888501745"/>
    <n v="0.71920428462127006"/>
    <n v="0.45454545454545453"/>
    <n v="0.71920428462127006"/>
    <n v="8.1637538903519269E-2"/>
    <n v="0.88"/>
  </r>
  <r>
    <n v="2"/>
    <n v="1307"/>
    <x v="64"/>
    <n v="272"/>
    <n v="0"/>
    <n v="549"/>
    <n v="941"/>
    <n v="1515"/>
    <n v="1131"/>
    <n v="253"/>
    <n v="113"/>
    <n v="224"/>
    <n v="1550.99071807622"/>
    <n v="38.341069501064702"/>
    <n v="0.64160881015082594"/>
    <n v="0.3940766550522648"/>
    <n v="0.71996939556235651"/>
    <n v="0.45415057915057916"/>
    <n v="0.71996939556235651"/>
    <n v="8.0679913813741927E-2"/>
    <n v="0.88"/>
  </r>
  <r>
    <n v="2"/>
    <n v="1307"/>
    <x v="65"/>
    <n v="276"/>
    <n v="0"/>
    <n v="559"/>
    <n v="941"/>
    <n v="1515"/>
    <n v="1131"/>
    <n v="253"/>
    <n v="113"/>
    <n v="224"/>
    <n v="1550.9893151347201"/>
    <n v="38.341054540487001"/>
    <n v="0.64160881015082594"/>
    <n v="0.3940766550522648"/>
    <n v="0.71996939556235651"/>
    <n v="0.45415057915057916"/>
    <n v="0.71996939556235651"/>
    <n v="8.0679913813741927E-2"/>
    <n v="0.9"/>
  </r>
  <r>
    <n v="2"/>
    <n v="1307"/>
    <x v="66"/>
    <n v="281"/>
    <n v="0"/>
    <n v="568"/>
    <n v="942"/>
    <n v="1509"/>
    <n v="1131"/>
    <n v="251"/>
    <n v="114"/>
    <n v="230"/>
    <n v="1551.8750344765101"/>
    <n v="38.333841588328497"/>
    <n v="0.64184821642327028"/>
    <n v="0.3940766550522648"/>
    <n v="0.72073450650344295"/>
    <n v="0.45441389290882778"/>
    <n v="0.72073450650344295"/>
    <n v="8.2355757720852282E-2"/>
    <n v="0.9"/>
  </r>
  <r>
    <n v="2"/>
    <n v="1307"/>
    <x v="67"/>
    <n v="284"/>
    <n v="0"/>
    <n v="577"/>
    <n v="941"/>
    <n v="1509"/>
    <n v="1131"/>
    <n v="251"/>
    <n v="115"/>
    <n v="230"/>
    <n v="1552.20098339626"/>
    <n v="38.334256641685499"/>
    <n v="0.64160881015082594"/>
    <n v="0.3940766550522648"/>
    <n v="0.71996939556235651"/>
    <n v="0.45415057915057916"/>
    <n v="0.71996939556235651"/>
    <n v="8.2595163993296625E-2"/>
    <n v="0.92"/>
  </r>
  <r>
    <n v="2"/>
    <n v="1307"/>
    <x v="68"/>
    <n v="286"/>
    <n v="0"/>
    <n v="585"/>
    <n v="941"/>
    <n v="1509"/>
    <n v="1131"/>
    <n v="251"/>
    <n v="115"/>
    <n v="230"/>
    <n v="1551.72347787239"/>
    <n v="38.325868239985901"/>
    <n v="0.64160881015082594"/>
    <n v="0.3940766550522648"/>
    <n v="0.71996939556235651"/>
    <n v="0.45415057915057916"/>
    <n v="0.71996939556235651"/>
    <n v="8.2595163993296625E-2"/>
    <n v="0.9"/>
  </r>
  <r>
    <n v="2"/>
    <n v="1307"/>
    <x v="69"/>
    <n v="291"/>
    <n v="0"/>
    <n v="593"/>
    <n v="941"/>
    <n v="1508"/>
    <n v="1131"/>
    <n v="249"/>
    <n v="117"/>
    <n v="231"/>
    <n v="1550.98459204863"/>
    <n v="38.308352750847803"/>
    <n v="0.64160881015082594"/>
    <n v="0.3940766550522648"/>
    <n v="0.71996939556235651"/>
    <n v="0.45415057915057916"/>
    <n v="0.71996939556235651"/>
    <n v="8.3313382810629638E-2"/>
    <n v="0.88"/>
  </r>
  <r>
    <n v="2"/>
    <n v="1307"/>
    <x v="70"/>
    <n v="297"/>
    <n v="0"/>
    <n v="602"/>
    <n v="940"/>
    <n v="1509"/>
    <n v="1128"/>
    <n v="250"/>
    <n v="117"/>
    <n v="233"/>
    <n v="1549.44405766308"/>
    <n v="38.281064986288399"/>
    <n v="0.64208762269571462"/>
    <n v="0.39303135888501745"/>
    <n v="0.71920428462127006"/>
    <n v="0.45454545454545453"/>
    <n v="0.71920428462127006"/>
    <n v="8.3792195355518309E-2"/>
    <n v="0.86"/>
  </r>
  <r>
    <n v="2"/>
    <n v="1307"/>
    <x v="71"/>
    <n v="302"/>
    <n v="0"/>
    <n v="609"/>
    <n v="936"/>
    <n v="1519"/>
    <n v="1120"/>
    <n v="253"/>
    <n v="118"/>
    <n v="231"/>
    <n v="1543.6066338937401"/>
    <n v="38.212330832771997"/>
    <n v="0.64304524778549199"/>
    <n v="0.3902439024390244"/>
    <n v="0.71614384085692429"/>
    <n v="0.45525291828793774"/>
    <n v="0.71614384085692429"/>
    <n v="8.3552789083073981E-2"/>
    <n v="0.82"/>
  </r>
  <r>
    <n v="2"/>
    <n v="1307"/>
    <x v="72"/>
    <n v="305"/>
    <n v="0"/>
    <n v="616"/>
    <n v="936"/>
    <n v="1537"/>
    <n v="1116"/>
    <n v="258"/>
    <n v="113"/>
    <n v="217"/>
    <n v="1536.4385137290799"/>
    <n v="38.178297603774901"/>
    <n v="0.64400287287526936"/>
    <n v="0.38885017421602786"/>
    <n v="0.71614384085692429"/>
    <n v="0.45614035087719296"/>
    <n v="0.71614384085692429"/>
    <n v="7.9004069906631558E-2"/>
    <n v="0.78"/>
  </r>
  <r>
    <n v="2"/>
    <n v="1307"/>
    <x v="73"/>
    <n v="307"/>
    <n v="0"/>
    <n v="626"/>
    <n v="936"/>
    <n v="1538"/>
    <n v="1118"/>
    <n v="260"/>
    <n v="111"/>
    <n v="214"/>
    <n v="1539.1338025048799"/>
    <n v="38.221924469389599"/>
    <n v="0.64352406033038068"/>
    <n v="0.38954703832752613"/>
    <n v="0.71614384085692429"/>
    <n v="0.45569620253164556"/>
    <n v="0.71614384085692429"/>
    <n v="7.7807038544409859E-2"/>
    <n v="0.82"/>
  </r>
  <r>
    <n v="2"/>
    <n v="1307"/>
    <x v="74"/>
    <n v="311"/>
    <n v="0"/>
    <n v="634"/>
    <n v="928"/>
    <n v="1540"/>
    <n v="1102"/>
    <n v="263"/>
    <n v="116"/>
    <n v="228"/>
    <n v="1536.73859243786"/>
    <n v="38.124892581831197"/>
    <n v="0.64543931050993542"/>
    <n v="0.38397212543554005"/>
    <n v="0.71002295332823262"/>
    <n v="0.45714285714285713"/>
    <n v="0.71002295332823262"/>
    <n v="8.2355757720852282E-2"/>
    <n v="0.82"/>
  </r>
  <r>
    <n v="2"/>
    <n v="1307"/>
    <x v="75"/>
    <n v="314"/>
    <n v="0"/>
    <n v="643"/>
    <n v="947"/>
    <n v="1539"/>
    <n v="1125"/>
    <n v="261"/>
    <n v="99"/>
    <n v="206"/>
    <n v="1537.46143376552"/>
    <n v="38.255608099190098"/>
    <n v="0.64448168542015805"/>
    <n v="0.39198606271777003"/>
    <n v="0.72456006120887528"/>
    <n v="0.45704633204633205"/>
    <n v="0.72456006120887528"/>
    <n v="7.3018913095523108E-2"/>
    <n v="0.82"/>
  </r>
  <r>
    <n v="2"/>
    <n v="1307"/>
    <x v="76"/>
    <n v="319"/>
    <n v="0"/>
    <n v="653"/>
    <n v="952"/>
    <n v="1539"/>
    <n v="1132"/>
    <n v="261"/>
    <n v="94"/>
    <n v="199"/>
    <n v="1538.25116182078"/>
    <n v="38.303184291923301"/>
    <n v="0.64400287287526936"/>
    <n v="0.39442508710801394"/>
    <n v="0.72838561591430762"/>
    <n v="0.45681381957773515"/>
    <n v="0.72838561591430762"/>
    <n v="7.0146037826191041E-2"/>
    <n v="0.88"/>
  </r>
  <r>
    <n v="2"/>
    <n v="1307"/>
    <x v="77"/>
    <n v="324"/>
    <n v="0"/>
    <n v="663"/>
    <n v="959"/>
    <n v="1540"/>
    <n v="1148"/>
    <n v="262"/>
    <n v="86"/>
    <n v="182"/>
    <n v="1541.84754157015"/>
    <n v="38.426958557027298"/>
    <n v="0.64184821642327028"/>
    <n v="0.4"/>
    <n v="0.73374139250191273"/>
    <n v="0.45514950166112955"/>
    <n v="0.73374139250191273"/>
    <n v="6.4160881015082591E-2"/>
    <n v="0.94"/>
  </r>
  <r>
    <n v="2"/>
    <n v="1307"/>
    <x v="78"/>
    <n v="329"/>
    <n v="0"/>
    <n v="673"/>
    <n v="960"/>
    <n v="1540"/>
    <n v="1150"/>
    <n v="262"/>
    <n v="85"/>
    <n v="180"/>
    <n v="1542.27553178582"/>
    <n v="38.441823157168002"/>
    <n v="0.64160881015082594"/>
    <n v="0.40069686411149824"/>
    <n v="0.73450650344299928"/>
    <n v="0.45497630331753552"/>
    <n v="0.73450650344299928"/>
    <n v="6.3442662197749577E-2"/>
    <n v="0.94"/>
  </r>
  <r>
    <n v="2"/>
    <n v="1307"/>
    <x v="79"/>
    <n v="332"/>
    <n v="0"/>
    <n v="680"/>
    <n v="941"/>
    <n v="1540"/>
    <n v="1123"/>
    <n v="261"/>
    <n v="105"/>
    <n v="207"/>
    <n v="1537.7737277271301"/>
    <n v="38.2343550341864"/>
    <n v="0.64352406033038068"/>
    <n v="0.39128919860627176"/>
    <n v="0.71996939556235651"/>
    <n v="0.45591085271317827"/>
    <n v="0.71996939556235651"/>
    <n v="7.4694757002633463E-2"/>
    <n v="0.92"/>
  </r>
  <r>
    <n v="2"/>
    <n v="1307"/>
    <x v="80"/>
    <n v="339"/>
    <n v="0"/>
    <n v="690"/>
    <n v="941"/>
    <n v="1543"/>
    <n v="1123"/>
    <n v="262"/>
    <n v="104"/>
    <n v="204"/>
    <n v="1537.21350044158"/>
    <n v="38.238607415871201"/>
    <n v="0.64352406033038068"/>
    <n v="0.39128919860627176"/>
    <n v="0.71996939556235651"/>
    <n v="0.45591085271317827"/>
    <n v="0.71996939556235651"/>
    <n v="7.3737131912856121E-2"/>
    <n v="0.94"/>
  </r>
  <r>
    <n v="2"/>
    <n v="1307"/>
    <x v="81"/>
    <n v="342"/>
    <n v="0"/>
    <n v="699"/>
    <n v="942"/>
    <n v="1543"/>
    <n v="1124"/>
    <n v="262"/>
    <n v="103"/>
    <n v="203"/>
    <n v="1537.1905711659999"/>
    <n v="38.244166631990801"/>
    <n v="0.64352406033038068"/>
    <n v="0.3916376306620209"/>
    <n v="0.72073450650344295"/>
    <n v="0.45595353339787026"/>
    <n v="0.72073450650344295"/>
    <n v="7.3258319367967437E-2"/>
    <n v="0.92"/>
  </r>
  <r>
    <n v="2"/>
    <n v="1307"/>
    <x v="82"/>
    <n v="348"/>
    <n v="0"/>
    <n v="707"/>
    <n v="942"/>
    <n v="1543"/>
    <n v="1124"/>
    <n v="262"/>
    <n v="103"/>
    <n v="203"/>
    <n v="1537.21193198373"/>
    <n v="38.2427983870258"/>
    <n v="0.64352406033038068"/>
    <n v="0.3916376306620209"/>
    <n v="0.72073450650344295"/>
    <n v="0.45595353339787026"/>
    <n v="0.72073450650344295"/>
    <n v="7.3258319367967437E-2"/>
    <n v="0.88"/>
  </r>
  <r>
    <n v="2"/>
    <n v="1307"/>
    <x v="83"/>
    <n v="351"/>
    <n v="0"/>
    <n v="716"/>
    <n v="943"/>
    <n v="1543"/>
    <n v="1127"/>
    <n v="262"/>
    <n v="102"/>
    <n v="200"/>
    <n v="1538.2463788484799"/>
    <n v="38.269514484707798"/>
    <n v="0.64304524778549199"/>
    <n v="0.39268292682926831"/>
    <n v="0.72149961744452951"/>
    <n v="0.45555555555555555"/>
    <n v="0.72149961744452951"/>
    <n v="7.2300694278190095E-2"/>
    <n v="0.86"/>
  </r>
  <r>
    <n v="2"/>
    <n v="1307"/>
    <x v="84"/>
    <n v="355"/>
    <n v="0"/>
    <n v="724"/>
    <n v="941"/>
    <n v="1548"/>
    <n v="1126"/>
    <n v="262"/>
    <n v="104"/>
    <n v="196"/>
    <n v="1536.1151309460499"/>
    <n v="38.249513777576396"/>
    <n v="0.64280584151304765"/>
    <n v="0.39233449477351917"/>
    <n v="0.71996939556235651"/>
    <n v="0.45524915336236094"/>
    <n v="0.71996939556235651"/>
    <n v="7.182188173330141E-2"/>
    <n v="0.88"/>
  </r>
  <r>
    <n v="2"/>
    <n v="1307"/>
    <x v="85"/>
    <n v="358"/>
    <n v="0"/>
    <n v="732"/>
    <n v="941"/>
    <n v="1548"/>
    <n v="1126"/>
    <n v="262"/>
    <n v="104"/>
    <n v="196"/>
    <n v="1536.0894046015801"/>
    <n v="38.249874739293702"/>
    <n v="0.64280584151304765"/>
    <n v="0.39233449477351917"/>
    <n v="0.71996939556235651"/>
    <n v="0.45524915336236094"/>
    <n v="0.71996939556235651"/>
    <n v="7.182188173330141E-2"/>
    <n v="0.84"/>
  </r>
  <r>
    <n v="2"/>
    <n v="1307"/>
    <x v="86"/>
    <n v="362"/>
    <n v="0"/>
    <n v="739"/>
    <n v="941"/>
    <n v="1548"/>
    <n v="1126"/>
    <n v="262"/>
    <n v="104"/>
    <n v="196"/>
    <n v="1536.1272643655"/>
    <n v="38.250143480099801"/>
    <n v="0.64280584151304765"/>
    <n v="0.39233449477351917"/>
    <n v="0.71996939556235651"/>
    <n v="0.45524915336236094"/>
    <n v="0.71996939556235651"/>
    <n v="7.182188173330141E-2"/>
    <n v="0.8"/>
  </r>
  <r>
    <n v="2"/>
    <n v="1307"/>
    <x v="87"/>
    <n v="366"/>
    <n v="0"/>
    <n v="749"/>
    <n v="941"/>
    <n v="1548"/>
    <n v="1128"/>
    <n v="262"/>
    <n v="104"/>
    <n v="194"/>
    <n v="1536.8905002809599"/>
    <n v="38.2662363565588"/>
    <n v="0.64232702896815896"/>
    <n v="0.39303135888501745"/>
    <n v="0.71996939556235651"/>
    <n v="0.45480908651522473"/>
    <n v="0.71996939556235651"/>
    <n v="7.1343069188412739E-2"/>
    <n v="0.84"/>
  </r>
  <r>
    <n v="2"/>
    <n v="1307"/>
    <x v="88"/>
    <n v="372"/>
    <n v="0"/>
    <n v="759"/>
    <n v="941"/>
    <n v="1544"/>
    <n v="1128"/>
    <n v="261"/>
    <n v="105"/>
    <n v="198"/>
    <n v="1538.3247589468699"/>
    <n v="38.269911192209399"/>
    <n v="0.64232702896815896"/>
    <n v="0.39303135888501745"/>
    <n v="0.71996939556235651"/>
    <n v="0.45480908651522473"/>
    <n v="0.71996939556235651"/>
    <n v="7.2540100550634423E-2"/>
    <n v="0.86"/>
  </r>
  <r>
    <n v="2"/>
    <n v="1307"/>
    <x v="89"/>
    <n v="378"/>
    <n v="0"/>
    <n v="769"/>
    <n v="962"/>
    <n v="1543"/>
    <n v="1155"/>
    <n v="261"/>
    <n v="84"/>
    <n v="172"/>
    <n v="1541.8537318697199"/>
    <n v="38.461136323066498"/>
    <n v="0.64089059133349291"/>
    <n v="0.40243902439024393"/>
    <n v="0.73603672532517217"/>
    <n v="0.45441662730278698"/>
    <n v="0.73603672532517217"/>
    <n v="6.1288005745750537E-2"/>
    <n v="0.9"/>
  </r>
  <r>
    <n v="2"/>
    <n v="1307"/>
    <x v="90"/>
    <n v="383"/>
    <n v="0"/>
    <n v="777"/>
    <n v="962"/>
    <n v="1542"/>
    <n v="1155"/>
    <n v="261"/>
    <n v="84"/>
    <n v="173"/>
    <n v="1542.4561138910999"/>
    <n v="38.4665277253985"/>
    <n v="0.64089059133349291"/>
    <n v="0.40243902439024393"/>
    <n v="0.73603672532517217"/>
    <n v="0.45441662730278698"/>
    <n v="0.73603672532517217"/>
    <n v="6.152741201819488E-2"/>
    <n v="0.9"/>
  </r>
  <r>
    <n v="2"/>
    <n v="1307"/>
    <x v="91"/>
    <n v="388"/>
    <n v="0"/>
    <n v="785"/>
    <n v="963"/>
    <n v="1545"/>
    <n v="1154"/>
    <n v="261"/>
    <n v="83"/>
    <n v="171"/>
    <n v="1538.9539252976199"/>
    <n v="38.433041650995797"/>
    <n v="0.64136940387838159"/>
    <n v="0.40209059233449479"/>
    <n v="0.73680183626625861"/>
    <n v="0.45488899385923476"/>
    <n v="0.73680183626625861"/>
    <n v="6.0809193200861859E-2"/>
    <n v="0.92"/>
  </r>
  <r>
    <n v="2"/>
    <n v="1307"/>
    <x v="92"/>
    <n v="395"/>
    <n v="0"/>
    <n v="795"/>
    <n v="963"/>
    <n v="1545"/>
    <n v="1154"/>
    <n v="261"/>
    <n v="83"/>
    <n v="171"/>
    <n v="1538.9687593968999"/>
    <n v="38.4332329655048"/>
    <n v="0.64136940387838159"/>
    <n v="0.40209059233449479"/>
    <n v="0.73680183626625861"/>
    <n v="0.45488899385923476"/>
    <n v="0.73680183626625861"/>
    <n v="6.0809193200861859E-2"/>
    <n v="0.92"/>
  </r>
  <r>
    <n v="2"/>
    <n v="1307"/>
    <x v="93"/>
    <n v="403"/>
    <n v="0"/>
    <n v="804"/>
    <n v="963"/>
    <n v="1547"/>
    <n v="1154"/>
    <n v="262"/>
    <n v="82"/>
    <n v="169"/>
    <n v="1538.2125152700801"/>
    <n v="38.433398999706299"/>
    <n v="0.64136940387838159"/>
    <n v="0.40209059233449479"/>
    <n v="0.73680183626625861"/>
    <n v="0.45488899385923476"/>
    <n v="0.73680183626625861"/>
    <n v="6.0090974383528846E-2"/>
    <n v="0.9"/>
  </r>
  <r>
    <n v="2"/>
    <n v="1307"/>
    <x v="94"/>
    <n v="408"/>
    <n v="0"/>
    <n v="813"/>
    <n v="963"/>
    <n v="1551"/>
    <n v="1154"/>
    <n v="263"/>
    <n v="81"/>
    <n v="165"/>
    <n v="1536.43957333095"/>
    <n v="38.426942218825502"/>
    <n v="0.64136940387838159"/>
    <n v="0.40209059233449479"/>
    <n v="0.73680183626625861"/>
    <n v="0.45488899385923476"/>
    <n v="0.73680183626625861"/>
    <n v="5.8893943021307162E-2"/>
    <n v="0.88"/>
  </r>
  <r>
    <n v="2"/>
    <n v="1307"/>
    <x v="95"/>
    <n v="415"/>
    <n v="0"/>
    <n v="822"/>
    <n v="963"/>
    <n v="1553"/>
    <n v="1153"/>
    <n v="263"/>
    <n v="81"/>
    <n v="164"/>
    <n v="1535.1321064178201"/>
    <n v="38.413174061217397"/>
    <n v="0.64160881015082594"/>
    <n v="0.40174216027874565"/>
    <n v="0.73680183626625861"/>
    <n v="0.45510396975425332"/>
    <n v="0.73680183626625861"/>
    <n v="5.8654536748862819E-2"/>
    <n v="0.9"/>
  </r>
  <r>
    <n v="2"/>
    <n v="1307"/>
    <x v="96"/>
    <n v="419"/>
    <n v="0"/>
    <n v="831"/>
    <n v="964"/>
    <n v="1547"/>
    <n v="1153"/>
    <n v="262"/>
    <n v="81"/>
    <n v="170"/>
    <n v="1536.8947794287899"/>
    <n v="38.417397666068602"/>
    <n v="0.64184821642327028"/>
    <n v="0.40174216027874565"/>
    <n v="0.73756694720734506"/>
    <n v="0.45536136041568259"/>
    <n v="0.73756694720734506"/>
    <n v="6.0090974383528846E-2"/>
    <n v="0.92"/>
  </r>
  <r>
    <n v="2"/>
    <n v="1307"/>
    <x v="97"/>
    <n v="421"/>
    <n v="0"/>
    <n v="840"/>
    <n v="967"/>
    <n v="1566"/>
    <n v="1161"/>
    <n v="270"/>
    <n v="70"/>
    <n v="143"/>
    <n v="1535.1156769311799"/>
    <n v="38.509528197064597"/>
    <n v="0.64065118506104857"/>
    <n v="0.40452961672473869"/>
    <n v="0.73986228003060439"/>
    <n v="0.45441729323308272"/>
    <n v="0.73986228003060439"/>
    <n v="5.0993536030644E-2"/>
    <n v="0.9"/>
  </r>
  <r>
    <n v="2"/>
    <n v="1307"/>
    <x v="98"/>
    <n v="427"/>
    <n v="0"/>
    <n v="849"/>
    <n v="966"/>
    <n v="1567"/>
    <n v="1161"/>
    <n v="270"/>
    <n v="71"/>
    <n v="142"/>
    <n v="1535.2164188290601"/>
    <n v="38.510445816051302"/>
    <n v="0.64041177878860422"/>
    <n v="0.40452961672473869"/>
    <n v="0.73909716908951795"/>
    <n v="0.45416078984485192"/>
    <n v="0.73909716908951795"/>
    <n v="5.0993536030644E-2"/>
    <n v="0.9"/>
  </r>
  <r>
    <n v="2"/>
    <n v="1307"/>
    <x v="99"/>
    <n v="433"/>
    <n v="0"/>
    <n v="858"/>
    <n v="966"/>
    <n v="1567"/>
    <n v="1161"/>
    <n v="270"/>
    <n v="71"/>
    <n v="142"/>
    <n v="1535.6185469963"/>
    <n v="38.516502018534403"/>
    <n v="0.64041177878860422"/>
    <n v="0.40452961672473869"/>
    <n v="0.73909716908951795"/>
    <n v="0.45416078984485192"/>
    <n v="0.73909716908951795"/>
    <n v="5.0993536030644E-2"/>
    <n v="0.9"/>
  </r>
  <r>
    <n v="2"/>
    <n v="1307"/>
    <x v="100"/>
    <n v="440"/>
    <n v="0"/>
    <n v="867"/>
    <n v="965"/>
    <n v="1567"/>
    <n v="1159"/>
    <n v="270"/>
    <n v="72"/>
    <n v="144"/>
    <n v="1534.8417106286599"/>
    <n v="38.499558021277402"/>
    <n v="0.64065118506104857"/>
    <n v="0.40383275261324042"/>
    <n v="0.7383320581484315"/>
    <n v="0.45433145009416198"/>
    <n v="0.7383320581484315"/>
    <n v="5.1711754847977014E-2"/>
    <n v="0.9"/>
  </r>
  <r>
    <n v="3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3"/>
    <n v="1307"/>
    <x v="1"/>
    <n v="0"/>
    <n v="0"/>
    <n v="4"/>
    <n v="444"/>
    <n v="979"/>
    <n v="463"/>
    <n v="103"/>
    <n v="760"/>
    <n v="1428"/>
    <n v="1604.98328973089"/>
    <n v="33.329945276784102"/>
    <n v="0.68254728273880771"/>
    <n v="0.1613240418118467"/>
    <n v="0.33970925784238715"/>
    <n v="0.48952590959206171"/>
    <n v="0.33970925784238715"/>
    <n v="0.52382092410821168"/>
    <n v="0.4"/>
  </r>
  <r>
    <n v="3"/>
    <n v="1307"/>
    <x v="2"/>
    <n v="0"/>
    <n v="0"/>
    <n v="12"/>
    <n v="581"/>
    <n v="1345"/>
    <n v="641"/>
    <n v="219"/>
    <n v="507"/>
    <n v="884"/>
    <n v="1546.9655252826401"/>
    <n v="35.256638162921"/>
    <n v="0.6727316255685899"/>
    <n v="0.22334494773519165"/>
    <n v="0.44452945677123185"/>
    <n v="0.47545008183306053"/>
    <n v="0.44452945677123185"/>
    <n v="0.33301412497007421"/>
    <n v="0.6"/>
  </r>
  <r>
    <n v="3"/>
    <n v="1307"/>
    <x v="3"/>
    <n v="2"/>
    <n v="0"/>
    <n v="19"/>
    <n v="730"/>
    <n v="1084"/>
    <n v="852"/>
    <n v="129"/>
    <n v="448"/>
    <n v="934"/>
    <n v="1639.3669758917199"/>
    <n v="36.544446491001203"/>
    <n v="0.65788843667704089"/>
    <n v="0.29686411149825787"/>
    <n v="0.55853098699311399"/>
    <n v="0.46144121365360302"/>
    <n v="0.55853098699311399"/>
    <n v="0.33085946851807518"/>
    <n v="0.6333333333333333"/>
  </r>
  <r>
    <n v="3"/>
    <n v="1307"/>
    <x v="4"/>
    <n v="2"/>
    <n v="0"/>
    <n v="25"/>
    <n v="842"/>
    <n v="1147"/>
    <n v="1018"/>
    <n v="142"/>
    <n v="323"/>
    <n v="705"/>
    <n v="1640.4987666178199"/>
    <n v="37.672776934748597"/>
    <n v="0.64496049796504673"/>
    <n v="0.35470383275261325"/>
    <n v="0.64422341239479719"/>
    <n v="0.45268817204301076"/>
    <n v="0.64422341239479719"/>
    <n v="0.24610964807277952"/>
    <n v="0.625"/>
  </r>
  <r>
    <n v="3"/>
    <n v="1307"/>
    <x v="5"/>
    <n v="10"/>
    <n v="0"/>
    <n v="33"/>
    <n v="841"/>
    <n v="1435"/>
    <n v="1018"/>
    <n v="250"/>
    <n v="216"/>
    <n v="417"/>
    <n v="1591.0527123152001"/>
    <n v="38.007968359543597"/>
    <n v="0.64472109169260239"/>
    <n v="0.35470383275261325"/>
    <n v="0.64345830145371075"/>
    <n v="0.4523937600860678"/>
    <n v="0.64345830145371075"/>
    <n v="0.15154417045726598"/>
    <n v="0.66"/>
  </r>
  <r>
    <n v="3"/>
    <n v="1307"/>
    <x v="6"/>
    <n v="13"/>
    <n v="0"/>
    <n v="43"/>
    <n v="866"/>
    <n v="1366"/>
    <n v="1074"/>
    <n v="224"/>
    <n v="217"/>
    <n v="430"/>
    <n v="1625.1115072370301"/>
    <n v="38.488936346256096"/>
    <n v="0.63729949724682788"/>
    <n v="0.37421602787456448"/>
    <n v="0.66258607498087219"/>
    <n v="0.44639175257731961"/>
    <n v="0.66258607498087219"/>
    <n v="0.15489585827148672"/>
    <n v="0.78"/>
  </r>
  <r>
    <n v="3"/>
    <n v="1307"/>
    <x v="7"/>
    <n v="17"/>
    <n v="0"/>
    <n v="51"/>
    <n v="844"/>
    <n v="1387"/>
    <n v="1012"/>
    <n v="227"/>
    <n v="236"/>
    <n v="471"/>
    <n v="1597.26019208806"/>
    <n v="37.961604074333401"/>
    <n v="0.64687574814460136"/>
    <n v="0.35261324041811848"/>
    <n v="0.64575363427697019"/>
    <n v="0.45474137931034481"/>
    <n v="0.64575363427697019"/>
    <n v="0.16926023461814699"/>
    <n v="0.78"/>
  </r>
  <r>
    <n v="3"/>
    <n v="1307"/>
    <x v="8"/>
    <n v="18"/>
    <n v="0"/>
    <n v="58"/>
    <n v="841"/>
    <n v="1422"/>
    <n v="985"/>
    <n v="234"/>
    <n v="232"/>
    <n v="463"/>
    <n v="1575.4390656774699"/>
    <n v="37.668100174220697"/>
    <n v="0.65262149868326547"/>
    <n v="0.343205574912892"/>
    <n v="0.64345830145371075"/>
    <n v="0.46056955093099672"/>
    <n v="0.64345830145371075"/>
    <n v="0.16638735934881493"/>
    <n v="0.78"/>
  </r>
  <r>
    <n v="3"/>
    <n v="1307"/>
    <x v="9"/>
    <n v="23"/>
    <n v="0"/>
    <n v="67"/>
    <n v="855"/>
    <n v="1437"/>
    <n v="1001"/>
    <n v="234"/>
    <n v="218"/>
    <n v="432"/>
    <n v="1572.5827847225301"/>
    <n v="37.801822049267102"/>
    <n v="0.65214268613837678"/>
    <n v="0.34878048780487803"/>
    <n v="0.65416985462892119"/>
    <n v="0.46066810344827586"/>
    <n v="0.65416985462892119"/>
    <n v="0.15561407708881972"/>
    <n v="0.84"/>
  </r>
  <r>
    <n v="3"/>
    <n v="1307"/>
    <x v="10"/>
    <n v="26"/>
    <n v="0"/>
    <n v="76"/>
    <n v="842"/>
    <n v="1444"/>
    <n v="987"/>
    <n v="235"/>
    <n v="230"/>
    <n v="439"/>
    <n v="1568.1484850040399"/>
    <n v="37.692808417678798"/>
    <n v="0.65238209241082112"/>
    <n v="0.34390243902439022"/>
    <n v="0.64422341239479719"/>
    <n v="0.46036085292509565"/>
    <n v="0.64422341239479719"/>
    <n v="0.16016279626526214"/>
    <n v="0.86"/>
  </r>
  <r>
    <n v="3"/>
    <n v="1307"/>
    <x v="11"/>
    <n v="31"/>
    <n v="0"/>
    <n v="86"/>
    <n v="857"/>
    <n v="1444"/>
    <n v="1014"/>
    <n v="235"/>
    <n v="215"/>
    <n v="412"/>
    <n v="1572.36292070688"/>
    <n v="37.864135628907498"/>
    <n v="0.64950921714148913"/>
    <n v="0.3533101045296167"/>
    <n v="0.65570007651109408"/>
    <n v="0.45804382683057188"/>
    <n v="0.65570007651109408"/>
    <n v="0.15010773282259995"/>
    <n v="0.86"/>
  </r>
  <r>
    <n v="3"/>
    <n v="1307"/>
    <x v="12"/>
    <n v="37"/>
    <n v="0"/>
    <n v="95"/>
    <n v="847"/>
    <n v="1444"/>
    <n v="998"/>
    <n v="235"/>
    <n v="225"/>
    <n v="428"/>
    <n v="1568.3533398049699"/>
    <n v="37.718453992496599"/>
    <n v="0.65094565477615518"/>
    <n v="0.34773519163763067"/>
    <n v="0.64804896710022952"/>
    <n v="0.45907859078590785"/>
    <n v="0.64804896710022952"/>
    <n v="0.15633229590615275"/>
    <n v="0.88"/>
  </r>
  <r>
    <n v="3"/>
    <n v="1307"/>
    <x v="13"/>
    <n v="40"/>
    <n v="0"/>
    <n v="103"/>
    <n v="835"/>
    <n v="1467"/>
    <n v="985"/>
    <n v="239"/>
    <n v="233"/>
    <n v="418"/>
    <n v="1560.5095165816699"/>
    <n v="37.586462928740403"/>
    <n v="0.65118506104859952"/>
    <n v="0.343205574912892"/>
    <n v="0.63886763580719208"/>
    <n v="0.45879120879120877"/>
    <n v="0.63886763580719208"/>
    <n v="0.15585348336126406"/>
    <n v="0.9"/>
  </r>
  <r>
    <n v="3"/>
    <n v="1307"/>
    <x v="14"/>
    <n v="46"/>
    <n v="0"/>
    <n v="113"/>
    <n v="843"/>
    <n v="1467"/>
    <n v="990"/>
    <n v="239"/>
    <n v="225"/>
    <n v="413"/>
    <n v="1560.0242066124999"/>
    <n v="37.622639939846898"/>
    <n v="0.65190327986593244"/>
    <n v="0.34494773519163763"/>
    <n v="0.64498852333588375"/>
    <n v="0.45990180032733224"/>
    <n v="0.64498852333588375"/>
    <n v="0.15274120181948767"/>
    <n v="0.92"/>
  </r>
  <r>
    <n v="3"/>
    <n v="1307"/>
    <x v="15"/>
    <n v="50"/>
    <n v="0"/>
    <n v="123"/>
    <n v="867"/>
    <n v="1466"/>
    <n v="1036"/>
    <n v="236"/>
    <n v="204"/>
    <n v="368"/>
    <n v="1567.2879618063801"/>
    <n v="37.9100125520823"/>
    <n v="0.64663634187215702"/>
    <n v="0.36097560975609755"/>
    <n v="0.66335118592195863"/>
    <n v="0.45559642669469258"/>
    <n v="0.66335118592195863"/>
    <n v="0.13694038783816137"/>
    <n v="0.94"/>
  </r>
  <r>
    <n v="3"/>
    <n v="1307"/>
    <x v="16"/>
    <n v="53"/>
    <n v="0"/>
    <n v="131"/>
    <n v="870"/>
    <n v="1475"/>
    <n v="1036"/>
    <n v="239"/>
    <n v="198"/>
    <n v="359"/>
    <n v="1565.22966900288"/>
    <n v="37.942241794420802"/>
    <n v="0.64735456068949004"/>
    <n v="0.36097560975609755"/>
    <n v="0.66564651874521807"/>
    <n v="0.45645330535152151"/>
    <n v="0.66564651874521807"/>
    <n v="0.13334929375149629"/>
    <n v="0.9"/>
  </r>
  <r>
    <n v="3"/>
    <n v="1307"/>
    <x v="17"/>
    <n v="57"/>
    <n v="0"/>
    <n v="140"/>
    <n v="934"/>
    <n v="1456"/>
    <n v="1153"/>
    <n v="236"/>
    <n v="137"/>
    <n v="261"/>
    <n v="1587.61364136456"/>
    <n v="38.676288026598399"/>
    <n v="0.63466602824994012"/>
    <n v="0.40174216027874565"/>
    <n v="0.71461361897475129"/>
    <n v="0.44753234307618589"/>
    <n v="0.71461361897475129"/>
    <n v="9.5283696432846537E-2"/>
    <n v="0.9"/>
  </r>
  <r>
    <n v="3"/>
    <n v="1307"/>
    <x v="18"/>
    <n v="61"/>
    <n v="0"/>
    <n v="149"/>
    <n v="933"/>
    <n v="1472"/>
    <n v="1155"/>
    <n v="244"/>
    <n v="130"/>
    <n v="243"/>
    <n v="1584.6495254911799"/>
    <n v="38.727627996203204"/>
    <n v="0.63394780943260709"/>
    <n v="0.40243902439024393"/>
    <n v="0.71384850803366484"/>
    <n v="0.44683908045977011"/>
    <n v="0.71384850803366484"/>
    <n v="8.9298539621738088E-2"/>
    <n v="0.92"/>
  </r>
  <r>
    <n v="3"/>
    <n v="1307"/>
    <x v="19"/>
    <n v="66"/>
    <n v="0"/>
    <n v="158"/>
    <n v="934"/>
    <n v="1481"/>
    <n v="1158"/>
    <n v="256"/>
    <n v="117"/>
    <n v="231"/>
    <n v="1587.8380095284599"/>
    <n v="38.8401961670315"/>
    <n v="0.63346899688771841"/>
    <n v="0.40348432055749128"/>
    <n v="0.71461361897475129"/>
    <n v="0.4464627151051625"/>
    <n v="0.71461361897475129"/>
    <n v="8.3313382810629638E-2"/>
    <n v="0.9"/>
  </r>
  <r>
    <n v="3"/>
    <n v="1307"/>
    <x v="20"/>
    <n v="71"/>
    <n v="0"/>
    <n v="167"/>
    <n v="934"/>
    <n v="1490"/>
    <n v="1156"/>
    <n v="254"/>
    <n v="119"/>
    <n v="224"/>
    <n v="1586.72625993614"/>
    <n v="38.861721570589097"/>
    <n v="0.63394780943260709"/>
    <n v="0.40278745644599301"/>
    <n v="0.71461361897475129"/>
    <n v="0.44688995215311006"/>
    <n v="0.71461361897475129"/>
    <n v="8.2116351448407954E-2"/>
    <n v="0.88"/>
  </r>
  <r>
    <n v="3"/>
    <n v="1307"/>
    <x v="21"/>
    <n v="75"/>
    <n v="0"/>
    <n v="175"/>
    <n v="939"/>
    <n v="1488"/>
    <n v="1163"/>
    <n v="252"/>
    <n v="116"/>
    <n v="219"/>
    <n v="1587.9568786211801"/>
    <n v="38.904864546069703"/>
    <n v="0.63346899688771841"/>
    <n v="0.40522648083623691"/>
    <n v="0.71843917368018362"/>
    <n v="0.44671741198858228"/>
    <n v="0.71843917368018362"/>
    <n v="8.0201101268853242E-2"/>
    <n v="0.88"/>
  </r>
  <r>
    <n v="3"/>
    <n v="1307"/>
    <x v="22"/>
    <n v="84"/>
    <n v="0"/>
    <n v="185"/>
    <n v="939"/>
    <n v="1488"/>
    <n v="1163"/>
    <n v="252"/>
    <n v="116"/>
    <n v="219"/>
    <n v="1588.3205294520301"/>
    <n v="38.911643305651502"/>
    <n v="0.63346899688771841"/>
    <n v="0.40522648083623691"/>
    <n v="0.71843917368018362"/>
    <n v="0.44671741198858228"/>
    <n v="0.71843917368018362"/>
    <n v="8.0201101268853242E-2"/>
    <n v="0.9"/>
  </r>
  <r>
    <n v="3"/>
    <n v="1307"/>
    <x v="23"/>
    <n v="91"/>
    <n v="0"/>
    <n v="194"/>
    <n v="944"/>
    <n v="1488"/>
    <n v="1169"/>
    <n v="252"/>
    <n v="111"/>
    <n v="213"/>
    <n v="1588.3108579745899"/>
    <n v="38.9389396750556"/>
    <n v="0.63322959061527417"/>
    <n v="0.40731707317073168"/>
    <n v="0.72226472838561595"/>
    <n v="0.44675816374822525"/>
    <n v="0.72226472838561595"/>
    <n v="7.7567632271965531E-2"/>
    <n v="0.9"/>
  </r>
  <r>
    <n v="3"/>
    <n v="1307"/>
    <x v="24"/>
    <n v="96"/>
    <n v="0"/>
    <n v="202"/>
    <n v="939"/>
    <n v="1463"/>
    <n v="1152"/>
    <n v="250"/>
    <n v="118"/>
    <n v="255"/>
    <n v="1588.7353572416"/>
    <n v="38.821632159563897"/>
    <n v="0.63610246588460617"/>
    <n v="0.40139372822299652"/>
    <n v="0.71843917368018362"/>
    <n v="0.44906743185078912"/>
    <n v="0.71843917368018362"/>
    <n v="8.9298539621738088E-2"/>
    <n v="0.88"/>
  </r>
  <r>
    <n v="3"/>
    <n v="1307"/>
    <x v="25"/>
    <n v="102"/>
    <n v="0"/>
    <n v="212"/>
    <n v="940"/>
    <n v="1463"/>
    <n v="1154"/>
    <n v="250"/>
    <n v="117"/>
    <n v="253"/>
    <n v="1589.92529434882"/>
    <n v="38.845677349531101"/>
    <n v="0.63586305961216183"/>
    <n v="0.40209059233449479"/>
    <n v="0.71920428462127006"/>
    <n v="0.44890162368672398"/>
    <n v="0.71920428462127006"/>
    <n v="8.8580320804405074E-2"/>
    <n v="0.9"/>
  </r>
  <r>
    <n v="3"/>
    <n v="1307"/>
    <x v="26"/>
    <n v="107"/>
    <n v="0"/>
    <n v="221"/>
    <n v="945"/>
    <n v="1451"/>
    <n v="1160"/>
    <n v="240"/>
    <n v="122"/>
    <n v="259"/>
    <n v="1591.1576404153"/>
    <n v="38.831430239555701"/>
    <n v="0.63562365333971749"/>
    <n v="0.40418118466898956"/>
    <n v="0.72302983932670239"/>
    <n v="0.44893111638954869"/>
    <n v="0.72302983932670239"/>
    <n v="9.1213789801292799E-2"/>
    <n v="0.92"/>
  </r>
  <r>
    <n v="3"/>
    <n v="1307"/>
    <x v="27"/>
    <n v="112"/>
    <n v="0"/>
    <n v="230"/>
    <n v="945"/>
    <n v="1448"/>
    <n v="1156"/>
    <n v="238"/>
    <n v="124"/>
    <n v="266"/>
    <n v="1590.59144973705"/>
    <n v="38.802789649692201"/>
    <n v="0.63658127842949486"/>
    <n v="0.40278745644599301"/>
    <n v="0.72302983932670239"/>
    <n v="0.44978581627796288"/>
    <n v="0.72302983932670239"/>
    <n v="9.336844625329184E-2"/>
    <n v="0.9"/>
  </r>
  <r>
    <n v="3"/>
    <n v="1307"/>
    <x v="28"/>
    <n v="116"/>
    <n v="0"/>
    <n v="239"/>
    <n v="955"/>
    <n v="1463"/>
    <n v="1177"/>
    <n v="249"/>
    <n v="103"/>
    <n v="230"/>
    <n v="1593.85095289325"/>
    <n v="39.000121081136399"/>
    <n v="0.63394780943260709"/>
    <n v="0.41010452961672472"/>
    <n v="0.73068094873756695"/>
    <n v="0.44793621013133206"/>
    <n v="0.73068094873756695"/>
    <n v="7.9722288723964571E-2"/>
    <n v="0.9"/>
  </r>
  <r>
    <n v="3"/>
    <n v="1307"/>
    <x v="29"/>
    <n v="121"/>
    <n v="0"/>
    <n v="247"/>
    <n v="954"/>
    <n v="1469"/>
    <n v="1183"/>
    <n v="251"/>
    <n v="102"/>
    <n v="218"/>
    <n v="1594.35060520093"/>
    <n v="39.036768125039103"/>
    <n v="0.6322719655254968"/>
    <n v="0.41219512195121949"/>
    <n v="0.7299158377964805"/>
    <n v="0.44642021525503039"/>
    <n v="0.7299158377964805"/>
    <n v="7.6610007182188175E-2"/>
    <n v="0.9"/>
  </r>
  <r>
    <n v="3"/>
    <n v="1307"/>
    <x v="30"/>
    <n v="127"/>
    <n v="0"/>
    <n v="256"/>
    <n v="959"/>
    <n v="1468"/>
    <n v="1198"/>
    <n v="250"/>
    <n v="98"/>
    <n v="204"/>
    <n v="1596.28670472675"/>
    <n v="39.077005476539199"/>
    <n v="0.62987790280105338"/>
    <n v="0.41742160278745644"/>
    <n v="0.73374139250191273"/>
    <n v="0.44459898006490495"/>
    <n v="0.73374139250191273"/>
    <n v="7.2300694278190095E-2"/>
    <n v="0.88"/>
  </r>
  <r>
    <n v="3"/>
    <n v="1307"/>
    <x v="31"/>
    <n v="133"/>
    <n v="0"/>
    <n v="263"/>
    <n v="955"/>
    <n v="1494"/>
    <n v="1189"/>
    <n v="258"/>
    <n v="94"/>
    <n v="187"/>
    <n v="1588.25882734572"/>
    <n v="39.033648436863103"/>
    <n v="0.63107493416327509"/>
    <n v="0.41428571428571431"/>
    <n v="0.73068094873756695"/>
    <n v="0.44542910447761191"/>
    <n v="0.73068094873756695"/>
    <n v="6.7273162556858987E-2"/>
    <n v="0.84"/>
  </r>
  <r>
    <n v="3"/>
    <n v="1307"/>
    <x v="32"/>
    <n v="136"/>
    <n v="0"/>
    <n v="270"/>
    <n v="955"/>
    <n v="1494"/>
    <n v="1189"/>
    <n v="258"/>
    <n v="94"/>
    <n v="187"/>
    <n v="1585.4899554542201"/>
    <n v="38.995513772979699"/>
    <n v="0.63107493416327509"/>
    <n v="0.41428571428571431"/>
    <n v="0.73068094873756695"/>
    <n v="0.44542910447761191"/>
    <n v="0.73068094873756695"/>
    <n v="6.7273162556858987E-2"/>
    <n v="0.8"/>
  </r>
  <r>
    <n v="3"/>
    <n v="1307"/>
    <x v="33"/>
    <n v="140"/>
    <n v="0"/>
    <n v="279"/>
    <n v="962"/>
    <n v="1492"/>
    <n v="1201"/>
    <n v="258"/>
    <n v="87"/>
    <n v="177"/>
    <n v="1588.10803203514"/>
    <n v="39.081394903401403"/>
    <n v="0.62987790280105338"/>
    <n v="0.41846689895470385"/>
    <n v="0.73603672532517217"/>
    <n v="0.44475265834489136"/>
    <n v="0.73603672532517217"/>
    <n v="6.3203255925305249E-2"/>
    <n v="0.8"/>
  </r>
  <r>
    <n v="3"/>
    <n v="1307"/>
    <x v="34"/>
    <n v="141"/>
    <n v="0"/>
    <n v="286"/>
    <n v="946"/>
    <n v="1499"/>
    <n v="1159"/>
    <n v="257"/>
    <n v="104"/>
    <n v="212"/>
    <n v="1576.77798177001"/>
    <n v="38.798889598337297"/>
    <n v="0.63610246588460617"/>
    <n v="0.40383275261324042"/>
    <n v="0.72379495026778884"/>
    <n v="0.44940617577197151"/>
    <n v="0.72379495026778884"/>
    <n v="7.5652382092410819E-2"/>
    <n v="0.78"/>
  </r>
  <r>
    <n v="3"/>
    <n v="1307"/>
    <x v="35"/>
    <n v="146"/>
    <n v="0"/>
    <n v="294"/>
    <n v="944"/>
    <n v="1499"/>
    <n v="1156"/>
    <n v="257"/>
    <n v="106"/>
    <n v="215"/>
    <n v="1575.7448426523899"/>
    <n v="38.769907354896397"/>
    <n v="0.63634187215705051"/>
    <n v="0.40278745644599301"/>
    <n v="0.72226472838561595"/>
    <n v="0.44952380952380955"/>
    <n v="0.72226472838561595"/>
    <n v="7.6849413454632517E-2"/>
    <n v="0.76"/>
  </r>
  <r>
    <n v="3"/>
    <n v="1307"/>
    <x v="36"/>
    <n v="151"/>
    <n v="0"/>
    <n v="303"/>
    <n v="944"/>
    <n v="1500"/>
    <n v="1156"/>
    <n v="256"/>
    <n v="107"/>
    <n v="214"/>
    <n v="1574.5644218106099"/>
    <n v="38.756697327816703"/>
    <n v="0.63634187215705051"/>
    <n v="0.40278745644599301"/>
    <n v="0.72226472838561595"/>
    <n v="0.44952380952380955"/>
    <n v="0.72226472838561595"/>
    <n v="7.6849413454632517E-2"/>
    <n v="0.8"/>
  </r>
  <r>
    <n v="3"/>
    <n v="1307"/>
    <x v="37"/>
    <n v="157"/>
    <n v="0"/>
    <n v="313"/>
    <n v="946"/>
    <n v="1495"/>
    <n v="1159"/>
    <n v="254"/>
    <n v="107"/>
    <n v="216"/>
    <n v="1576.2458478585099"/>
    <n v="38.773459059634703"/>
    <n v="0.63610246588460617"/>
    <n v="0.40383275261324042"/>
    <n v="0.72379495026778884"/>
    <n v="0.44940617577197151"/>
    <n v="0.72379495026778884"/>
    <n v="7.7328225999521188E-2"/>
    <n v="0.86"/>
  </r>
  <r>
    <n v="3"/>
    <n v="1307"/>
    <x v="38"/>
    <n v="163"/>
    <n v="0"/>
    <n v="323"/>
    <n v="948"/>
    <n v="1495"/>
    <n v="1167"/>
    <n v="254"/>
    <n v="105"/>
    <n v="208"/>
    <n v="1578.8562816753099"/>
    <n v="38.833668590620199"/>
    <n v="0.63466602824994012"/>
    <n v="0.40662020905923346"/>
    <n v="0.72532517214996173"/>
    <n v="0.44822695035460991"/>
    <n v="0.72532517214996173"/>
    <n v="7.4934163275077806E-2"/>
    <n v="0.88"/>
  </r>
  <r>
    <n v="3"/>
    <n v="1307"/>
    <x v="39"/>
    <n v="171"/>
    <n v="0"/>
    <n v="333"/>
    <n v="949"/>
    <n v="1495"/>
    <n v="1167"/>
    <n v="254"/>
    <n v="104"/>
    <n v="208"/>
    <n v="1578.73523500858"/>
    <n v="38.837377065260199"/>
    <n v="0.63490543452238446"/>
    <n v="0.40662020905923346"/>
    <n v="0.72609028309104817"/>
    <n v="0.44848771266540643"/>
    <n v="0.72609028309104817"/>
    <n v="7.4694757002633463E-2"/>
    <n v="0.94"/>
  </r>
  <r>
    <n v="3"/>
    <n v="1307"/>
    <x v="40"/>
    <n v="175"/>
    <n v="0"/>
    <n v="341"/>
    <n v="991"/>
    <n v="1507"/>
    <n v="1240"/>
    <n v="257"/>
    <n v="59"/>
    <n v="123"/>
    <n v="1584.94263491577"/>
    <n v="39.287114483494797"/>
    <n v="0.62748384007660996"/>
    <n v="0.43205574912891986"/>
    <n v="0.75822494261667939"/>
    <n v="0.44419542805916629"/>
    <n v="0.75822494261667939"/>
    <n v="4.3571941584869524E-2"/>
    <n v="0.94"/>
  </r>
  <r>
    <n v="3"/>
    <n v="1307"/>
    <x v="41"/>
    <n v="178"/>
    <n v="0"/>
    <n v="348"/>
    <n v="992"/>
    <n v="1509"/>
    <n v="1238"/>
    <n v="257"/>
    <n v="58"/>
    <n v="123"/>
    <n v="1583.34580836706"/>
    <n v="39.266570602124503"/>
    <n v="0.62820205889394298"/>
    <n v="0.43135888501742159"/>
    <n v="0.75899005355776583"/>
    <n v="0.44484304932735425"/>
    <n v="0.75899005355776583"/>
    <n v="4.3332535312425188E-2"/>
    <n v="0.9"/>
  </r>
  <r>
    <n v="3"/>
    <n v="1307"/>
    <x v="42"/>
    <n v="182"/>
    <n v="0"/>
    <n v="358"/>
    <n v="993"/>
    <n v="1503"/>
    <n v="1244"/>
    <n v="255"/>
    <n v="59"/>
    <n v="123"/>
    <n v="1587.57350630883"/>
    <n v="39.3150087279422"/>
    <n v="0.62700502753172138"/>
    <n v="0.43344947735191636"/>
    <n v="0.75975516449885239"/>
    <n v="0.44389807778274476"/>
    <n v="0.75975516449885239"/>
    <n v="4.3571941584869524E-2"/>
    <n v="0.9"/>
  </r>
  <r>
    <n v="3"/>
    <n v="1307"/>
    <x v="43"/>
    <n v="187"/>
    <n v="0"/>
    <n v="366"/>
    <n v="993"/>
    <n v="1505"/>
    <n v="1246"/>
    <n v="257"/>
    <n v="57"/>
    <n v="119"/>
    <n v="1586.8686577748099"/>
    <n v="39.324954096100498"/>
    <n v="0.6265262149868327"/>
    <n v="0.43414634146341463"/>
    <n v="0.75975516449885239"/>
    <n v="0.44350156319785616"/>
    <n v="0.75975516449885239"/>
    <n v="4.2135503950203497E-2"/>
    <n v="0.86"/>
  </r>
  <r>
    <n v="3"/>
    <n v="1307"/>
    <x v="44"/>
    <n v="192"/>
    <n v="0"/>
    <n v="376"/>
    <n v="993"/>
    <n v="1505"/>
    <n v="1246"/>
    <n v="257"/>
    <n v="57"/>
    <n v="119"/>
    <n v="1587.85689443857"/>
    <n v="39.333147526634498"/>
    <n v="0.6265262149868327"/>
    <n v="0.43414634146341463"/>
    <n v="0.75975516449885239"/>
    <n v="0.44350156319785616"/>
    <n v="0.75975516449885239"/>
    <n v="4.2135503950203497E-2"/>
    <n v="0.86"/>
  </r>
  <r>
    <n v="3"/>
    <n v="1307"/>
    <x v="45"/>
    <n v="195"/>
    <n v="0"/>
    <n v="386"/>
    <n v="997"/>
    <n v="1488"/>
    <n v="1252"/>
    <n v="246"/>
    <n v="64"/>
    <n v="130"/>
    <n v="1591.59163277429"/>
    <n v="39.331601492922601"/>
    <n v="0.62604740244194401"/>
    <n v="0.4362369337979094"/>
    <n v="0.76281560826319816"/>
    <n v="0.44330813694975546"/>
    <n v="0.76281560826319816"/>
    <n v="4.6444816854201577E-2"/>
    <n v="0.9"/>
  </r>
  <r>
    <n v="3"/>
    <n v="1307"/>
    <x v="46"/>
    <n v="202"/>
    <n v="0"/>
    <n v="396"/>
    <n v="997"/>
    <n v="1488"/>
    <n v="1252"/>
    <n v="246"/>
    <n v="64"/>
    <n v="130"/>
    <n v="1591.63065451535"/>
    <n v="39.333108558076503"/>
    <n v="0.62604740244194401"/>
    <n v="0.4362369337979094"/>
    <n v="0.76281560826319816"/>
    <n v="0.44330813694975546"/>
    <n v="0.76281560826319816"/>
    <n v="4.6444816854201577E-2"/>
    <n v="0.96"/>
  </r>
  <r>
    <n v="3"/>
    <n v="1307"/>
    <x v="47"/>
    <n v="208"/>
    <n v="0"/>
    <n v="406"/>
    <n v="997"/>
    <n v="1488"/>
    <n v="1252"/>
    <n v="246"/>
    <n v="64"/>
    <n v="130"/>
    <n v="1591.7778469145201"/>
    <n v="39.335185769333499"/>
    <n v="0.62604740244194401"/>
    <n v="0.4362369337979094"/>
    <n v="0.76281560826319816"/>
    <n v="0.44330813694975546"/>
    <n v="0.76281560826319816"/>
    <n v="4.6444816854201577E-2"/>
    <n v="0.96"/>
  </r>
  <r>
    <n v="3"/>
    <n v="1307"/>
    <x v="48"/>
    <n v="212"/>
    <n v="0"/>
    <n v="413"/>
    <n v="994"/>
    <n v="1505"/>
    <n v="1248"/>
    <n v="247"/>
    <n v="66"/>
    <n v="117"/>
    <n v="1585.8633538981401"/>
    <n v="39.2902199536137"/>
    <n v="0.62628680871438835"/>
    <n v="0.43484320557491291"/>
    <n v="0.76052027543993883"/>
    <n v="0.44335414808206958"/>
    <n v="0.76052027543993883"/>
    <n v="4.3811347857313859E-2"/>
    <n v="0.94"/>
  </r>
  <r>
    <n v="3"/>
    <n v="1307"/>
    <x v="49"/>
    <n v="218"/>
    <n v="0"/>
    <n v="422"/>
    <n v="973"/>
    <n v="1504"/>
    <n v="1206"/>
    <n v="247"/>
    <n v="87"/>
    <n v="160"/>
    <n v="1580.1347936817799"/>
    <n v="39.044404871674601"/>
    <n v="0.63131434043571943"/>
    <n v="0.42020905923344948"/>
    <n v="0.74445294567712317"/>
    <n v="0.4465351078476365"/>
    <n v="0.74445294567712317"/>
    <n v="5.9133349293751497E-2"/>
    <n v="0.92"/>
  </r>
  <r>
    <n v="3"/>
    <n v="1307"/>
    <x v="50"/>
    <n v="222"/>
    <n v="0"/>
    <n v="428"/>
    <n v="950"/>
    <n v="1525"/>
    <n v="1167"/>
    <n v="262"/>
    <n v="95"/>
    <n v="178"/>
    <n v="1570.06944724288"/>
    <n v="38.821969700561397"/>
    <n v="0.6351448407948288"/>
    <n v="0.40662020905923346"/>
    <n v="0.72685539403213462"/>
    <n v="0.4487482286254133"/>
    <n v="0.72685539403213462"/>
    <n v="6.5357912377304289E-2"/>
    <n v="0.84"/>
  </r>
  <r>
    <n v="3"/>
    <n v="1307"/>
    <x v="51"/>
    <n v="225"/>
    <n v="0"/>
    <n v="437"/>
    <n v="956"/>
    <n v="1520"/>
    <n v="1171"/>
    <n v="252"/>
    <n v="99"/>
    <n v="179"/>
    <n v="1567.22978573519"/>
    <n v="38.772212358462802"/>
    <n v="0.63562365333971749"/>
    <n v="0.40801393728222995"/>
    <n v="0.73144605967865339"/>
    <n v="0.44945933239304187"/>
    <n v="0.73144605967865339"/>
    <n v="6.6554943739525974E-2"/>
    <n v="0.82"/>
  </r>
  <r>
    <n v="3"/>
    <n v="1307"/>
    <x v="52"/>
    <n v="233"/>
    <n v="0"/>
    <n v="447"/>
    <n v="957"/>
    <n v="1520"/>
    <n v="1177"/>
    <n v="252"/>
    <n v="98"/>
    <n v="173"/>
    <n v="1568.6719667140701"/>
    <n v="38.808710624041602"/>
    <n v="0.63442662197749577"/>
    <n v="0.41010452961672472"/>
    <n v="0.73221117061973984"/>
    <n v="0.4484536082474227"/>
    <n v="0.73221117061973984"/>
    <n v="6.4879099832415604E-2"/>
    <n v="0.82"/>
  </r>
  <r>
    <n v="3"/>
    <n v="1307"/>
    <x v="53"/>
    <n v="240"/>
    <n v="0"/>
    <n v="457"/>
    <n v="977"/>
    <n v="1520"/>
    <n v="1203"/>
    <n v="252"/>
    <n v="78"/>
    <n v="147"/>
    <n v="1570.99153570158"/>
    <n v="38.978278415527498"/>
    <n v="0.63299018434282983"/>
    <n v="0.41916376306620207"/>
    <n v="0.74751338944146906"/>
    <n v="0.44816513761467891"/>
    <n v="0.74751338944146906"/>
    <n v="5.3866411299976061E-2"/>
    <n v="0.88"/>
  </r>
  <r>
    <n v="3"/>
    <n v="1307"/>
    <x v="54"/>
    <n v="248"/>
    <n v="0"/>
    <n v="466"/>
    <n v="972"/>
    <n v="1532"/>
    <n v="1186"/>
    <n v="254"/>
    <n v="81"/>
    <n v="152"/>
    <n v="1563.57727365083"/>
    <n v="38.854756597232601"/>
    <n v="0.63586305961216183"/>
    <n v="0.4132404181184669"/>
    <n v="0.74368783473603672"/>
    <n v="0.45041705282669137"/>
    <n v="0.74368783473603672"/>
    <n v="5.5781661479530766E-2"/>
    <n v="0.88"/>
  </r>
  <r>
    <n v="3"/>
    <n v="1307"/>
    <x v="55"/>
    <n v="256"/>
    <n v="0"/>
    <n v="476"/>
    <n v="972"/>
    <n v="1532"/>
    <n v="1188"/>
    <n v="254"/>
    <n v="81"/>
    <n v="150"/>
    <n v="1564.2788095078299"/>
    <n v="38.868642233179997"/>
    <n v="0.63538424706727314"/>
    <n v="0.41393728222996518"/>
    <n v="0.74368783473603672"/>
    <n v="0.45"/>
    <n v="0.74368783473603672"/>
    <n v="5.5302848934642088E-2"/>
    <n v="0.96"/>
  </r>
  <r>
    <n v="3"/>
    <n v="1307"/>
    <x v="56"/>
    <n v="264"/>
    <n v="0"/>
    <n v="485"/>
    <n v="975"/>
    <n v="1524"/>
    <n v="1200"/>
    <n v="252"/>
    <n v="80"/>
    <n v="146"/>
    <n v="1568.58977274885"/>
    <n v="38.932803559647802"/>
    <n v="0.63322959061527417"/>
    <n v="0.41811846689895471"/>
    <n v="0.74598316755929606"/>
    <n v="0.44827586206896552"/>
    <n v="0.74598316755929606"/>
    <n v="5.4105817572420396E-2"/>
    <n v="0.96"/>
  </r>
  <r>
    <n v="3"/>
    <n v="1307"/>
    <x v="57"/>
    <n v="271"/>
    <n v="0"/>
    <n v="494"/>
    <n v="975"/>
    <n v="1524"/>
    <n v="1200"/>
    <n v="252"/>
    <n v="80"/>
    <n v="146"/>
    <n v="1568.57795301141"/>
    <n v="38.930133964252803"/>
    <n v="0.63322959061527417"/>
    <n v="0.41811846689895471"/>
    <n v="0.74598316755929606"/>
    <n v="0.44827586206896552"/>
    <n v="0.74598316755929606"/>
    <n v="5.4105817572420396E-2"/>
    <n v="0.94"/>
  </r>
  <r>
    <n v="3"/>
    <n v="1307"/>
    <x v="58"/>
    <n v="276"/>
    <n v="0"/>
    <n v="504"/>
    <n v="976"/>
    <n v="1524"/>
    <n v="1200"/>
    <n v="252"/>
    <n v="79"/>
    <n v="146"/>
    <n v="1568.5794849067599"/>
    <n v="38.936954373179397"/>
    <n v="0.63346899688771841"/>
    <n v="0.41811846689895471"/>
    <n v="0.7467482785003825"/>
    <n v="0.4485294117647059"/>
    <n v="0.7467482785003825"/>
    <n v="5.3866411299976061E-2"/>
    <n v="0.94"/>
  </r>
  <r>
    <n v="3"/>
    <n v="1307"/>
    <x v="59"/>
    <n v="282"/>
    <n v="0"/>
    <n v="513"/>
    <n v="976"/>
    <n v="1522"/>
    <n v="1202"/>
    <n v="251"/>
    <n v="80"/>
    <n v="146"/>
    <n v="1569.9442994879601"/>
    <n v="38.948211545903"/>
    <n v="0.63299018434282983"/>
    <n v="0.41881533101045298"/>
    <n v="0.7467482785003825"/>
    <n v="0.44811753902662993"/>
    <n v="0.7467482785003825"/>
    <n v="5.4105817572420396E-2"/>
    <n v="0.94"/>
  </r>
  <r>
    <n v="3"/>
    <n v="1307"/>
    <x v="60"/>
    <n v="290"/>
    <n v="0"/>
    <n v="521"/>
    <n v="974"/>
    <n v="1525"/>
    <n v="1195"/>
    <n v="252"/>
    <n v="81"/>
    <n v="150"/>
    <n v="1567.2116613916201"/>
    <n v="38.903891247929998"/>
    <n v="0.63418721570505143"/>
    <n v="0.41637630662020908"/>
    <n v="0.74521805661820961"/>
    <n v="0.44905486399262334"/>
    <n v="0.74521805661820961"/>
    <n v="5.5302848934642088E-2"/>
    <n v="0.9"/>
  </r>
  <r>
    <n v="3"/>
    <n v="1307"/>
    <x v="61"/>
    <n v="295"/>
    <n v="0"/>
    <n v="529"/>
    <n v="967"/>
    <n v="1529"/>
    <n v="1193"/>
    <n v="254"/>
    <n v="86"/>
    <n v="148"/>
    <n v="1568.5549899177699"/>
    <n v="38.911700988909899"/>
    <n v="0.63299018434282983"/>
    <n v="0.41567944250871081"/>
    <n v="0.73986228003060439"/>
    <n v="0.44768518518518519"/>
    <n v="0.73986228003060439"/>
    <n v="5.6021067751975101E-2"/>
    <n v="0.88"/>
  </r>
  <r>
    <n v="3"/>
    <n v="1307"/>
    <x v="62"/>
    <n v="302"/>
    <n v="0"/>
    <n v="539"/>
    <n v="967"/>
    <n v="1529"/>
    <n v="1193"/>
    <n v="254"/>
    <n v="86"/>
    <n v="148"/>
    <n v="1568.61795500178"/>
    <n v="38.9127130857051"/>
    <n v="0.63299018434282983"/>
    <n v="0.41567944250871081"/>
    <n v="0.73986228003060439"/>
    <n v="0.44768518518518519"/>
    <n v="0.73986228003060439"/>
    <n v="5.6021067751975101E-2"/>
    <n v="0.9"/>
  </r>
  <r>
    <n v="3"/>
    <n v="1307"/>
    <x v="63"/>
    <n v="306"/>
    <n v="0"/>
    <n v="548"/>
    <n v="967"/>
    <n v="1529"/>
    <n v="1194"/>
    <n v="254"/>
    <n v="86"/>
    <n v="147"/>
    <n v="1568.9754560993999"/>
    <n v="38.920055485574302"/>
    <n v="0.63275077807038549"/>
    <n v="0.41602787456445994"/>
    <n v="0.73986228003060439"/>
    <n v="0.44747801943544657"/>
    <n v="0.73986228003060439"/>
    <n v="5.5781661479530766E-2"/>
    <n v="0.88"/>
  </r>
  <r>
    <n v="3"/>
    <n v="1307"/>
    <x v="64"/>
    <n v="309"/>
    <n v="0"/>
    <n v="557"/>
    <n v="967"/>
    <n v="1528"/>
    <n v="1195"/>
    <n v="254"/>
    <n v="86"/>
    <n v="147"/>
    <n v="1569.35416858958"/>
    <n v="38.9170201084222"/>
    <n v="0.63251137179794115"/>
    <n v="0.41637630662020908"/>
    <n v="0.73986228003060439"/>
    <n v="0.44727104532839962"/>
    <n v="0.73986228003060439"/>
    <n v="5.5781661479530766E-2"/>
    <n v="0.88"/>
  </r>
  <r>
    <n v="3"/>
    <n v="1307"/>
    <x v="65"/>
    <n v="317"/>
    <n v="0"/>
    <n v="566"/>
    <n v="967"/>
    <n v="1529"/>
    <n v="1195"/>
    <n v="254"/>
    <n v="86"/>
    <n v="146"/>
    <n v="1569.2246469901299"/>
    <n v="38.920413251135002"/>
    <n v="0.63251137179794115"/>
    <n v="0.41637630662020908"/>
    <n v="0.73986228003060439"/>
    <n v="0.44727104532839962"/>
    <n v="0.73986228003060439"/>
    <n v="5.5542255207086423E-2"/>
    <n v="0.9"/>
  </r>
  <r>
    <n v="3"/>
    <n v="1307"/>
    <x v="66"/>
    <n v="321"/>
    <n v="0"/>
    <n v="575"/>
    <n v="982"/>
    <n v="1525"/>
    <n v="1224"/>
    <n v="253"/>
    <n v="72"/>
    <n v="121"/>
    <n v="1574.44950980931"/>
    <n v="39.097335084754803"/>
    <n v="0.62915968398372035"/>
    <n v="0.42648083623693378"/>
    <n v="0.75133894414690128"/>
    <n v="0.44514959202175886"/>
    <n v="0.75133894414690128"/>
    <n v="4.6205410581757242E-2"/>
    <n v="0.92"/>
  </r>
  <r>
    <n v="3"/>
    <n v="1307"/>
    <x v="67"/>
    <n v="325"/>
    <n v="0"/>
    <n v="584"/>
    <n v="982"/>
    <n v="1520"/>
    <n v="1224"/>
    <n v="253"/>
    <n v="72"/>
    <n v="126"/>
    <n v="1575.88114229032"/>
    <n v="39.102579901306903"/>
    <n v="0.62915968398372035"/>
    <n v="0.42648083623693378"/>
    <n v="0.75133894414690128"/>
    <n v="0.44514959202175886"/>
    <n v="0.75133894414690128"/>
    <n v="4.7402441943978933E-2"/>
    <n v="0.9"/>
  </r>
  <r>
    <n v="3"/>
    <n v="1307"/>
    <x v="68"/>
    <n v="329"/>
    <n v="0"/>
    <n v="594"/>
    <n v="998"/>
    <n v="1522"/>
    <n v="1253"/>
    <n v="253"/>
    <n v="56"/>
    <n v="95"/>
    <n v="1580.4010532971499"/>
    <n v="39.299055387443602"/>
    <n v="0.62604740244194401"/>
    <n v="0.43658536585365854"/>
    <n v="0.76358071920428461"/>
    <n v="0.44335850733007554"/>
    <n v="0.76358071920428461"/>
    <n v="3.6150347139095047E-2"/>
    <n v="0.92"/>
  </r>
  <r>
    <n v="3"/>
    <n v="1307"/>
    <x v="69"/>
    <n v="333"/>
    <n v="0"/>
    <n v="602"/>
    <n v="970"/>
    <n v="1524"/>
    <n v="1190"/>
    <n v="253"/>
    <n v="84"/>
    <n v="156"/>
    <n v="1567.8958700129499"/>
    <n v="38.883927012499903"/>
    <n v="0.63442662197749577"/>
    <n v="0.41463414634146339"/>
    <n v="0.74215761285386384"/>
    <n v="0.44907407407407407"/>
    <n v="0.74215761285386384"/>
    <n v="5.7457505386641128E-2"/>
    <n v="0.9"/>
  </r>
  <r>
    <n v="3"/>
    <n v="1307"/>
    <x v="70"/>
    <n v="339"/>
    <n v="0"/>
    <n v="611"/>
    <n v="955"/>
    <n v="1524"/>
    <n v="1163"/>
    <n v="253"/>
    <n v="99"/>
    <n v="183"/>
    <n v="1562.96875480827"/>
    <n v="38.689829714225702"/>
    <n v="0.63729949724682788"/>
    <n v="0.40522648083623691"/>
    <n v="0.73068094873756695"/>
    <n v="0.45089707271010387"/>
    <n v="0.73068094873756695"/>
    <n v="6.7512568829303329E-2"/>
    <n v="0.9"/>
  </r>
  <r>
    <n v="3"/>
    <n v="1307"/>
    <x v="71"/>
    <n v="345"/>
    <n v="0"/>
    <n v="619"/>
    <n v="969"/>
    <n v="1525"/>
    <n v="1189"/>
    <n v="253"/>
    <n v="85"/>
    <n v="156"/>
    <n v="1566.3427260399201"/>
    <n v="38.8517939876753"/>
    <n v="0.63442662197749577"/>
    <n v="0.41428571428571431"/>
    <n v="0.74139250191277739"/>
    <n v="0.44902687673772013"/>
    <n v="0.74139250191277739"/>
    <n v="5.769691165908547E-2"/>
    <n v="0.88"/>
  </r>
  <r>
    <n v="3"/>
    <n v="1307"/>
    <x v="72"/>
    <n v="350"/>
    <n v="0"/>
    <n v="629"/>
    <n v="976"/>
    <n v="1525"/>
    <n v="1205"/>
    <n v="253"/>
    <n v="78"/>
    <n v="140"/>
    <n v="1570.0611045467699"/>
    <n v="38.971583575176403"/>
    <n v="0.6322719655254968"/>
    <n v="0.41986062717770034"/>
    <n v="0.7467482785003825"/>
    <n v="0.44750114626318205"/>
    <n v="0.7467482785003825"/>
    <n v="5.2190567392865692E-2"/>
    <n v="0.9"/>
  </r>
  <r>
    <n v="3"/>
    <n v="1307"/>
    <x v="73"/>
    <n v="356"/>
    <n v="0"/>
    <n v="636"/>
    <n v="968"/>
    <n v="1525"/>
    <n v="1185"/>
    <n v="253"/>
    <n v="86"/>
    <n v="160"/>
    <n v="1564.4880085413699"/>
    <n v="38.810088162497301"/>
    <n v="0.6351448407948288"/>
    <n v="0.41289198606271776"/>
    <n v="0.74062739097169095"/>
    <n v="0.44960520204366"/>
    <n v="0.74062739097169095"/>
    <n v="5.8893943021307162E-2"/>
    <n v="0.84"/>
  </r>
  <r>
    <n v="3"/>
    <n v="1307"/>
    <x v="74"/>
    <n v="361"/>
    <n v="0"/>
    <n v="645"/>
    <n v="985"/>
    <n v="1525"/>
    <n v="1220"/>
    <n v="253"/>
    <n v="69"/>
    <n v="125"/>
    <n v="1570.44747665249"/>
    <n v="39.035476827610097"/>
    <n v="0.63083552789083075"/>
    <n v="0.42508710801393729"/>
    <n v="0.75363427697016072"/>
    <n v="0.44671201814058958"/>
    <n v="0.75363427697016072"/>
    <n v="4.6444816854201577E-2"/>
    <n v="0.86"/>
  </r>
  <r>
    <n v="3"/>
    <n v="1307"/>
    <x v="75"/>
    <n v="366"/>
    <n v="0"/>
    <n v="654"/>
    <n v="990"/>
    <n v="1532"/>
    <n v="1226"/>
    <n v="253"/>
    <n v="64"/>
    <n v="112"/>
    <n v="1568.7327805629"/>
    <n v="39.070388741857698"/>
    <n v="0.63059612161838641"/>
    <n v="0.42717770034843205"/>
    <n v="0.75745983167559294"/>
    <n v="0.44675090252707583"/>
    <n v="0.75745983167559294"/>
    <n v="4.2135503950203497E-2"/>
    <n v="0.86"/>
  </r>
  <r>
    <n v="3"/>
    <n v="1307"/>
    <x v="76"/>
    <n v="371"/>
    <n v="0"/>
    <n v="664"/>
    <n v="994"/>
    <n v="1532"/>
    <n v="1231"/>
    <n v="253"/>
    <n v="60"/>
    <n v="107"/>
    <n v="1569.2204160378201"/>
    <n v="39.104719481144897"/>
    <n v="0.63035671534594206"/>
    <n v="0.42891986062717768"/>
    <n v="0.76052027543993883"/>
    <n v="0.44674157303370787"/>
    <n v="0.76052027543993883"/>
    <n v="3.998084749820445E-2"/>
    <n v="0.9"/>
  </r>
  <r>
    <n v="3"/>
    <n v="1307"/>
    <x v="77"/>
    <n v="376"/>
    <n v="0"/>
    <n v="673"/>
    <n v="993"/>
    <n v="1524"/>
    <n v="1231"/>
    <n v="250"/>
    <n v="64"/>
    <n v="115"/>
    <n v="1572.22783001228"/>
    <n v="39.104565108833"/>
    <n v="0.63011730907349772"/>
    <n v="0.42891986062717768"/>
    <n v="0.75975516449885239"/>
    <n v="0.44649280575539568"/>
    <n v="0.75975516449885239"/>
    <n v="4.285372276753651E-2"/>
    <n v="0.88"/>
  </r>
  <r>
    <n v="3"/>
    <n v="1307"/>
    <x v="78"/>
    <n v="381"/>
    <n v="0"/>
    <n v="683"/>
    <n v="1008"/>
    <n v="1513"/>
    <n v="1261"/>
    <n v="247"/>
    <n v="52"/>
    <n v="96"/>
    <n v="1581.97478772002"/>
    <n v="39.326623349493502"/>
    <n v="0.6265262149868327"/>
    <n v="0.43937282229965158"/>
    <n v="0.77123182861514916"/>
    <n v="0.44424856765094756"/>
    <n v="0.77123182861514916"/>
    <n v="3.5432128321762027E-2"/>
    <n v="0.94"/>
  </r>
  <r>
    <n v="3"/>
    <n v="1307"/>
    <x v="79"/>
    <n v="386"/>
    <n v="0"/>
    <n v="691"/>
    <n v="990"/>
    <n v="1513"/>
    <n v="1234"/>
    <n v="247"/>
    <n v="70"/>
    <n v="123"/>
    <n v="1577.6437830914699"/>
    <n v="39.131891699278903"/>
    <n v="0.62868087143883167"/>
    <n v="0.4299651567944251"/>
    <n v="0.75745983167559294"/>
    <n v="0.44514388489208634"/>
    <n v="0.75745983167559294"/>
    <n v="4.6205410581757242E-2"/>
    <n v="0.92"/>
  </r>
  <r>
    <n v="3"/>
    <n v="1307"/>
    <x v="80"/>
    <n v="391"/>
    <n v="0"/>
    <n v="700"/>
    <n v="990"/>
    <n v="1513"/>
    <n v="1232"/>
    <n v="247"/>
    <n v="70"/>
    <n v="125"/>
    <n v="1576.7566695702601"/>
    <n v="39.114298621806199"/>
    <n v="0.62915968398372035"/>
    <n v="0.42926829268292682"/>
    <n v="0.75745983167559294"/>
    <n v="0.44554455445544555"/>
    <n v="0.75745983167559294"/>
    <n v="4.668422312664592E-2"/>
    <n v="0.92"/>
  </r>
  <r>
    <n v="3"/>
    <n v="1307"/>
    <x v="81"/>
    <n v="396"/>
    <n v="0"/>
    <n v="710"/>
    <n v="993"/>
    <n v="1513"/>
    <n v="1235"/>
    <n v="247"/>
    <n v="67"/>
    <n v="122"/>
    <n v="1576.8562577581599"/>
    <n v="39.1346713551875"/>
    <n v="0.62915968398372035"/>
    <n v="0.43031358885017423"/>
    <n v="0.75975516449885239"/>
    <n v="0.44569120287253144"/>
    <n v="0.75975516449885239"/>
    <n v="4.5247785491979893E-2"/>
    <n v="0.92"/>
  </r>
  <r>
    <n v="3"/>
    <n v="1307"/>
    <x v="82"/>
    <n v="402"/>
    <n v="0"/>
    <n v="720"/>
    <n v="996"/>
    <n v="1513"/>
    <n v="1236"/>
    <n v="246"/>
    <n v="65"/>
    <n v="121"/>
    <n v="1575.69637531642"/>
    <n v="39.130191175907001"/>
    <n v="0.62963849652860904"/>
    <n v="0.43066202090592337"/>
    <n v="0.76205049732211172"/>
    <n v="0.44623655913978494"/>
    <n v="0.76205049732211172"/>
    <n v="4.4529566674646873E-2"/>
    <n v="0.94"/>
  </r>
  <r>
    <n v="3"/>
    <n v="1307"/>
    <x v="83"/>
    <n v="409"/>
    <n v="0"/>
    <n v="730"/>
    <n v="996"/>
    <n v="1513"/>
    <n v="1236"/>
    <n v="246"/>
    <n v="65"/>
    <n v="121"/>
    <n v="1575.7028129202299"/>
    <n v="39.130273897443502"/>
    <n v="0.62963849652860904"/>
    <n v="0.43066202090592337"/>
    <n v="0.76205049732211172"/>
    <n v="0.44623655913978494"/>
    <n v="0.76205049732211172"/>
    <n v="4.4529566674646873E-2"/>
    <n v="0.94"/>
  </r>
  <r>
    <n v="3"/>
    <n v="1307"/>
    <x v="84"/>
    <n v="415"/>
    <n v="0"/>
    <n v="739"/>
    <n v="998"/>
    <n v="1513"/>
    <n v="1242"/>
    <n v="246"/>
    <n v="63"/>
    <n v="115"/>
    <n v="1576.7445844451199"/>
    <n v="39.1648244954985"/>
    <n v="0.62868087143883167"/>
    <n v="0.43275261324041814"/>
    <n v="0.76358071920428461"/>
    <n v="0.44553571428571431"/>
    <n v="0.76358071920428461"/>
    <n v="4.2614316495092168E-2"/>
    <n v="0.96"/>
  </r>
  <r>
    <n v="3"/>
    <n v="1307"/>
    <x v="85"/>
    <n v="419"/>
    <n v="0"/>
    <n v="746"/>
    <n v="976"/>
    <n v="1519"/>
    <n v="1196"/>
    <n v="249"/>
    <n v="82"/>
    <n v="155"/>
    <n v="1566.73021735821"/>
    <n v="38.861012762004798"/>
    <n v="0.63442662197749577"/>
    <n v="0.41672473867595816"/>
    <n v="0.7467482785003825"/>
    <n v="0.44935543278084716"/>
    <n v="0.7467482785003825"/>
    <n v="5.6739286569308114E-2"/>
    <n v="0.92"/>
  </r>
  <r>
    <n v="3"/>
    <n v="1307"/>
    <x v="86"/>
    <n v="426"/>
    <n v="0"/>
    <n v="753"/>
    <n v="975"/>
    <n v="1521"/>
    <n v="1193"/>
    <n v="249"/>
    <n v="83"/>
    <n v="156"/>
    <n v="1564.61986035429"/>
    <n v="38.824797618873099"/>
    <n v="0.63490543452238446"/>
    <n v="0.41567944250871081"/>
    <n v="0.74598316755929606"/>
    <n v="0.44972324723247231"/>
    <n v="0.74598316755929606"/>
    <n v="5.7218099114196792E-2"/>
    <n v="0.86"/>
  </r>
  <r>
    <n v="3"/>
    <n v="1307"/>
    <x v="87"/>
    <n v="430"/>
    <n v="0"/>
    <n v="760"/>
    <n v="965"/>
    <n v="1522"/>
    <n v="1177"/>
    <n v="249"/>
    <n v="93"/>
    <n v="171"/>
    <n v="1561.6032364866701"/>
    <n v="38.703086038692803"/>
    <n v="0.63634187215705051"/>
    <n v="0.41010452961672472"/>
    <n v="0.7383320581484315"/>
    <n v="0.45051353874883288"/>
    <n v="0.7383320581484315"/>
    <n v="6.3203255925305249E-2"/>
    <n v="0.8"/>
  </r>
  <r>
    <n v="3"/>
    <n v="1307"/>
    <x v="88"/>
    <n v="436"/>
    <n v="0"/>
    <n v="770"/>
    <n v="970"/>
    <n v="1518"/>
    <n v="1183"/>
    <n v="248"/>
    <n v="89"/>
    <n v="169"/>
    <n v="1563.2908253302801"/>
    <n v="38.744008318637498"/>
    <n v="0.63610246588460617"/>
    <n v="0.41219512195121949"/>
    <n v="0.74215761285386384"/>
    <n v="0.45053413841151879"/>
    <n v="0.74215761285386384"/>
    <n v="6.1766818290639215E-2"/>
    <n v="0.8"/>
  </r>
  <r>
    <n v="3"/>
    <n v="1307"/>
    <x v="89"/>
    <n v="440"/>
    <n v="0"/>
    <n v="778"/>
    <n v="967"/>
    <n v="1516"/>
    <n v="1179"/>
    <n v="248"/>
    <n v="92"/>
    <n v="175"/>
    <n v="1562.99091372159"/>
    <n v="38.709478187312897"/>
    <n v="0.63634187215705051"/>
    <n v="0.410801393728223"/>
    <n v="0.73986228003060439"/>
    <n v="0.45060577819198511"/>
    <n v="0.73986228003060439"/>
    <n v="6.3921474742638262E-2"/>
    <n v="0.78"/>
  </r>
  <r>
    <n v="3"/>
    <n v="1307"/>
    <x v="90"/>
    <n v="445"/>
    <n v="0"/>
    <n v="786"/>
    <n v="967"/>
    <n v="1516"/>
    <n v="1179"/>
    <n v="248"/>
    <n v="92"/>
    <n v="175"/>
    <n v="1563.0203198568599"/>
    <n v="38.7097221412754"/>
    <n v="0.63634187215705051"/>
    <n v="0.410801393728223"/>
    <n v="0.73986228003060439"/>
    <n v="0.45060577819198511"/>
    <n v="0.73986228003060439"/>
    <n v="6.3921474742638262E-2"/>
    <n v="0.8"/>
  </r>
  <r>
    <n v="3"/>
    <n v="1307"/>
    <x v="91"/>
    <n v="449"/>
    <n v="0"/>
    <n v="792"/>
    <n v="968"/>
    <n v="1516"/>
    <n v="1179"/>
    <n v="248"/>
    <n v="91"/>
    <n v="175"/>
    <n v="1562.2607029594601"/>
    <n v="38.701782500162999"/>
    <n v="0.63658127842949486"/>
    <n v="0.410801393728223"/>
    <n v="0.74062739097169095"/>
    <n v="0.45086166744294365"/>
    <n v="0.74062739097169095"/>
    <n v="6.368206847019392E-2"/>
    <n v="0.78"/>
  </r>
  <r>
    <n v="3"/>
    <n v="1307"/>
    <x v="92"/>
    <n v="456"/>
    <n v="0"/>
    <n v="801"/>
    <n v="968"/>
    <n v="1516"/>
    <n v="1179"/>
    <n v="248"/>
    <n v="91"/>
    <n v="175"/>
    <n v="1561.4339070251201"/>
    <n v="38.690740045780501"/>
    <n v="0.63658127842949486"/>
    <n v="0.410801393728223"/>
    <n v="0.74062739097169095"/>
    <n v="0.45086166744294365"/>
    <n v="0.74062739097169095"/>
    <n v="6.368206847019392E-2"/>
    <n v="0.82"/>
  </r>
  <r>
    <n v="3"/>
    <n v="1307"/>
    <x v="93"/>
    <n v="460"/>
    <n v="0"/>
    <n v="811"/>
    <n v="968"/>
    <n v="1516"/>
    <n v="1180"/>
    <n v="248"/>
    <n v="91"/>
    <n v="174"/>
    <n v="1562.32270617413"/>
    <n v="38.706075593371303"/>
    <n v="0.63634187215705051"/>
    <n v="0.41114982578397213"/>
    <n v="0.74062739097169095"/>
    <n v="0.4506517690875233"/>
    <n v="0.74062739097169095"/>
    <n v="6.3442662197749577E-2"/>
    <n v="0.82"/>
  </r>
  <r>
    <n v="3"/>
    <n v="1307"/>
    <x v="94"/>
    <n v="462"/>
    <n v="0"/>
    <n v="820"/>
    <n v="973"/>
    <n v="1518"/>
    <n v="1181"/>
    <n v="250"/>
    <n v="84"/>
    <n v="171"/>
    <n v="1561.2004614816401"/>
    <n v="38.725311330307498"/>
    <n v="0.63729949724682788"/>
    <n v="0.41149825783972127"/>
    <n v="0.74445294567712317"/>
    <n v="0.45171773444753949"/>
    <n v="0.74445294567712317"/>
    <n v="6.1048599473306202E-2"/>
    <n v="0.84"/>
  </r>
  <r>
    <n v="3"/>
    <n v="1307"/>
    <x v="95"/>
    <n v="468"/>
    <n v="0"/>
    <n v="827"/>
    <n v="973"/>
    <n v="1520"/>
    <n v="1180"/>
    <n v="251"/>
    <n v="83"/>
    <n v="170"/>
    <n v="1559.9644012512899"/>
    <n v="38.712743351643503"/>
    <n v="0.63753890351927223"/>
    <n v="0.41114982578397213"/>
    <n v="0.74445294567712317"/>
    <n v="0.45192754296330701"/>
    <n v="0.74445294567712317"/>
    <n v="6.0569786928417524E-2"/>
    <n v="0.82"/>
  </r>
  <r>
    <n v="3"/>
    <n v="1307"/>
    <x v="96"/>
    <n v="474"/>
    <n v="0"/>
    <n v="836"/>
    <n v="983"/>
    <n v="1524"/>
    <n v="1193"/>
    <n v="253"/>
    <n v="71"/>
    <n v="153"/>
    <n v="1560.07237975413"/>
    <n v="38.805794194713897"/>
    <n v="0.6368206847019392"/>
    <n v="0.41567944250871081"/>
    <n v="0.75210405508798772"/>
    <n v="0.45174632352941174"/>
    <n v="0.75210405508798772"/>
    <n v="5.3627005027531718E-2"/>
    <n v="0.88"/>
  </r>
  <r>
    <n v="3"/>
    <n v="1307"/>
    <x v="97"/>
    <n v="480"/>
    <n v="0"/>
    <n v="845"/>
    <n v="996"/>
    <n v="1524"/>
    <n v="1216"/>
    <n v="253"/>
    <n v="58"/>
    <n v="130"/>
    <n v="1564.71221933638"/>
    <n v="38.981043847226999"/>
    <n v="0.63442662197749577"/>
    <n v="0.42369337979094079"/>
    <n v="0.76205049732211172"/>
    <n v="0.45027124773960214"/>
    <n v="0.76205049732211172"/>
    <n v="4.5008379219535551E-2"/>
    <n v="0.88"/>
  </r>
  <r>
    <n v="3"/>
    <n v="1307"/>
    <x v="98"/>
    <n v="482"/>
    <n v="0"/>
    <n v="851"/>
    <n v="995"/>
    <n v="1528"/>
    <n v="1208"/>
    <n v="253"/>
    <n v="59"/>
    <n v="134"/>
    <n v="1559.78275781974"/>
    <n v="38.903576495492501"/>
    <n v="0.63610246588460617"/>
    <n v="0.42090592334494775"/>
    <n v="0.76128538638102528"/>
    <n v="0.4516568315932819"/>
    <n v="0.76128538638102528"/>
    <n v="4.6205410581757242E-2"/>
    <n v="0.8"/>
  </r>
  <r>
    <n v="3"/>
    <n v="1307"/>
    <x v="99"/>
    <n v="487"/>
    <n v="0"/>
    <n v="858"/>
    <n v="970"/>
    <n v="1530"/>
    <n v="1169"/>
    <n v="253"/>
    <n v="84"/>
    <n v="171"/>
    <n v="1553.31168097717"/>
    <n v="38.627244595384099"/>
    <n v="0.63945415369882685"/>
    <n v="0.40731707317073168"/>
    <n v="0.74215761285386384"/>
    <n v="0.45348293595137917"/>
    <n v="0.74215761285386384"/>
    <n v="6.1048599473306202E-2"/>
    <n v="0.76"/>
  </r>
  <r>
    <n v="3"/>
    <n v="1307"/>
    <x v="100"/>
    <n v="494"/>
    <n v="0"/>
    <n v="866"/>
    <n v="970"/>
    <n v="1530"/>
    <n v="1169"/>
    <n v="253"/>
    <n v="84"/>
    <n v="171"/>
    <n v="1553.1574341027101"/>
    <n v="38.624497533268098"/>
    <n v="0.63945415369882685"/>
    <n v="0.40731707317073168"/>
    <n v="0.74215761285386384"/>
    <n v="0.45348293595137917"/>
    <n v="0.74215761285386384"/>
    <n v="6.1048599473306202E-2"/>
    <n v="0.78"/>
  </r>
  <r>
    <n v="4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4"/>
    <n v="1307"/>
    <x v="1"/>
    <n v="0"/>
    <n v="0"/>
    <n v="5"/>
    <n v="488"/>
    <n v="906"/>
    <n v="511"/>
    <n v="78"/>
    <n v="741"/>
    <n v="1453"/>
    <n v="1640.17021603578"/>
    <n v="33.875120309430301"/>
    <n v="0.68158965764903046"/>
    <n v="0.17804878048780487"/>
    <n v="0.37337413925019125"/>
    <n v="0.48848848848848847"/>
    <n v="0.37337413925019125"/>
    <n v="0.52525736174287763"/>
    <n v="0.5"/>
  </r>
  <r>
    <n v="4"/>
    <n v="1307"/>
    <x v="2"/>
    <n v="0"/>
    <n v="0"/>
    <n v="12"/>
    <n v="579"/>
    <n v="1302"/>
    <n v="635"/>
    <n v="233"/>
    <n v="495"/>
    <n v="933"/>
    <n v="1576.56302310411"/>
    <n v="35.504457781531002"/>
    <n v="0.67368925065836727"/>
    <n v="0.22125435540069685"/>
    <n v="0.4429992348890589"/>
    <n v="0.47693574958813839"/>
    <n v="0.4429992348890589"/>
    <n v="0.34187215705051471"/>
    <n v="0.6"/>
  </r>
  <r>
    <n v="4"/>
    <n v="1307"/>
    <x v="3"/>
    <n v="1"/>
    <n v="0"/>
    <n v="20"/>
    <n v="684"/>
    <n v="1004"/>
    <n v="783"/>
    <n v="114"/>
    <n v="509"/>
    <n v="1083"/>
    <n v="1661.0993096847601"/>
    <n v="36.062525065700001"/>
    <n v="0.66339478094326076"/>
    <n v="0.27282229965156796"/>
    <n v="0.52333588370313699"/>
    <n v="0.46625766871165641"/>
    <n v="0.52333588370313699"/>
    <n v="0.38113478573138615"/>
    <n v="0.66666666666666663"/>
  </r>
  <r>
    <n v="4"/>
    <n v="1307"/>
    <x v="4"/>
    <n v="4"/>
    <n v="0"/>
    <n v="29"/>
    <n v="707"/>
    <n v="1004"/>
    <n v="810"/>
    <n v="114"/>
    <n v="486"/>
    <n v="1056"/>
    <n v="1646.8737917327401"/>
    <n v="36.097650409611397"/>
    <n v="0.66243715585348339"/>
    <n v="0.28222996515679444"/>
    <n v="0.54093343534812544"/>
    <n v="0.46605141727092947"/>
    <n v="0.54093343534812544"/>
    <n v="0.36916447210916925"/>
    <n v="0.72499999999999998"/>
  </r>
  <r>
    <n v="4"/>
    <n v="1307"/>
    <x v="5"/>
    <n v="5"/>
    <n v="0"/>
    <n v="36"/>
    <n v="715"/>
    <n v="1132"/>
    <n v="833"/>
    <n v="143"/>
    <n v="449"/>
    <n v="905"/>
    <n v="1601.6283865893099"/>
    <n v="36.111180199897703"/>
    <n v="0.65884606176681826"/>
    <n v="0.29024390243902437"/>
    <n v="0.5470543228768171"/>
    <n v="0.46188630490956073"/>
    <n v="0.5470543228768171"/>
    <n v="0.32415609288963371"/>
    <n v="0.72"/>
  </r>
  <r>
    <n v="4"/>
    <n v="1307"/>
    <x v="6"/>
    <n v="8"/>
    <n v="0"/>
    <n v="43"/>
    <n v="702"/>
    <n v="1433"/>
    <n v="807"/>
    <n v="254"/>
    <n v="351"/>
    <n v="630"/>
    <n v="1543.43604475142"/>
    <n v="36.313357022290397"/>
    <n v="0.66195834330859471"/>
    <n v="0.28118466898954703"/>
    <n v="0.53710788064269321"/>
    <n v="0.46520874751491054"/>
    <n v="0.53710788064269321"/>
    <n v="0.23485755326789562"/>
    <n v="0.76"/>
  </r>
  <r>
    <n v="4"/>
    <n v="1307"/>
    <x v="7"/>
    <n v="11"/>
    <n v="0"/>
    <n v="53"/>
    <n v="720"/>
    <n v="1428"/>
    <n v="830"/>
    <n v="250"/>
    <n v="337"/>
    <n v="612"/>
    <n v="1547.66937381105"/>
    <n v="36.486489152655402"/>
    <n v="0.660761311946373"/>
    <n v="0.28919860627177701"/>
    <n v="0.55087987758224943"/>
    <n v="0.46451612903225808"/>
    <n v="0.55087987758224943"/>
    <n v="0.2271965525496768"/>
    <n v="0.82"/>
  </r>
  <r>
    <n v="4"/>
    <n v="1307"/>
    <x v="8"/>
    <n v="13"/>
    <n v="0"/>
    <n v="63"/>
    <n v="781"/>
    <n v="1412"/>
    <n v="910"/>
    <n v="243"/>
    <n v="283"/>
    <n v="548"/>
    <n v="1559.0903809323299"/>
    <n v="37.026247349045398"/>
    <n v="0.6562125927699306"/>
    <n v="0.31707317073170732"/>
    <n v="0.59755164498852331"/>
    <n v="0.46185688941454761"/>
    <n v="0.59755164498852331"/>
    <n v="0.19894661240124492"/>
    <n v="0.86"/>
  </r>
  <r>
    <n v="4"/>
    <n v="1307"/>
    <x v="9"/>
    <n v="16"/>
    <n v="0"/>
    <n v="73"/>
    <n v="793"/>
    <n v="1412"/>
    <n v="919"/>
    <n v="243"/>
    <n v="271"/>
    <n v="539"/>
    <n v="1565.8358389448199"/>
    <n v="37.263521071155701"/>
    <n v="0.65693081158726363"/>
    <n v="0.3202090592334495"/>
    <n v="0.60673297628156087"/>
    <n v="0.46320093457943923"/>
    <n v="0.60673297628156087"/>
    <n v="0.19391908067991381"/>
    <n v="0.88"/>
  </r>
  <r>
    <n v="4"/>
    <n v="1307"/>
    <x v="10"/>
    <n v="21"/>
    <n v="0"/>
    <n v="83"/>
    <n v="808"/>
    <n v="1410"/>
    <n v="935"/>
    <n v="242"/>
    <n v="257"/>
    <n v="525"/>
    <n v="1569.0039056589401"/>
    <n v="37.393987965362001"/>
    <n v="0.65669140531481929"/>
    <n v="0.32578397212543553"/>
    <n v="0.61820964039785764"/>
    <n v="0.46356855995410212"/>
    <n v="0.61820964039785764"/>
    <n v="0.18721570505147234"/>
    <n v="0.94"/>
  </r>
  <r>
    <n v="4"/>
    <n v="1307"/>
    <x v="11"/>
    <n v="25"/>
    <n v="0"/>
    <n v="93"/>
    <n v="829"/>
    <n v="1409"/>
    <n v="964"/>
    <n v="242"/>
    <n v="236"/>
    <n v="497"/>
    <n v="1576.7306691721601"/>
    <n v="37.660740088172197"/>
    <n v="0.65477615513526455"/>
    <n v="0.33588850174216028"/>
    <n v="0.6342769701606733"/>
    <n v="0.46235359732292247"/>
    <n v="0.6342769701606733"/>
    <n v="0.17548479770169978"/>
    <n v="1"/>
  </r>
  <r>
    <n v="4"/>
    <n v="1307"/>
    <x v="12"/>
    <n v="27"/>
    <n v="0"/>
    <n v="101"/>
    <n v="882"/>
    <n v="1411"/>
    <n v="1054"/>
    <n v="245"/>
    <n v="180"/>
    <n v="405"/>
    <n v="1593.1275934984899"/>
    <n v="38.206991478683399"/>
    <n v="0.64591812305482399"/>
    <n v="0.36724738675958191"/>
    <n v="0.67482785003825552"/>
    <n v="0.45557851239669422"/>
    <n v="0.67482785003825552"/>
    <n v="0.14005266937993777"/>
    <n v="0.96"/>
  </r>
  <r>
    <n v="4"/>
    <n v="1307"/>
    <x v="13"/>
    <n v="30"/>
    <n v="0"/>
    <n v="110"/>
    <n v="887"/>
    <n v="1409"/>
    <n v="1065"/>
    <n v="240"/>
    <n v="180"/>
    <n v="396"/>
    <n v="1592.25630792474"/>
    <n v="38.235875374655897"/>
    <n v="0.64448168542015805"/>
    <n v="0.3710801393728223"/>
    <n v="0.67865340474368785"/>
    <n v="0.45440573770491804"/>
    <n v="0.67865340474368785"/>
    <n v="0.13789801292793871"/>
    <n v="0.94"/>
  </r>
  <r>
    <n v="4"/>
    <n v="1307"/>
    <x v="14"/>
    <n v="34"/>
    <n v="0"/>
    <n v="118"/>
    <n v="892"/>
    <n v="1442"/>
    <n v="1078"/>
    <n v="251"/>
    <n v="164"/>
    <n v="350"/>
    <n v="1589.0278404672799"/>
    <n v="38.364064006587597"/>
    <n v="0.64256643524060331"/>
    <n v="0.37560975609756098"/>
    <n v="0.68247895944912007"/>
    <n v="0.45279187817258881"/>
    <n v="0.68247895944912007"/>
    <n v="0.12305482403638976"/>
    <n v="0.9"/>
  </r>
  <r>
    <n v="4"/>
    <n v="1307"/>
    <x v="15"/>
    <n v="38"/>
    <n v="0"/>
    <n v="125"/>
    <n v="833"/>
    <n v="1443"/>
    <n v="961"/>
    <n v="251"/>
    <n v="223"/>
    <n v="466"/>
    <n v="1567.3237854464601"/>
    <n v="37.5525335355808"/>
    <n v="0.65645199904237495"/>
    <n v="0.33484320557491287"/>
    <n v="0.63733741392501908"/>
    <n v="0.46432552954292083"/>
    <n v="0.63733741392501908"/>
    <n v="0.16495092171414891"/>
    <n v="0.84"/>
  </r>
  <r>
    <n v="4"/>
    <n v="1307"/>
    <x v="16"/>
    <n v="43"/>
    <n v="0"/>
    <n v="134"/>
    <n v="835"/>
    <n v="1437"/>
    <n v="974"/>
    <n v="249"/>
    <n v="223"/>
    <n v="459"/>
    <n v="1576.1665898211199"/>
    <n v="37.711062673863402"/>
    <n v="0.65381853004548718"/>
    <n v="0.33937282229965154"/>
    <n v="0.63886763580719208"/>
    <n v="0.46158098396904368"/>
    <n v="0.63886763580719208"/>
    <n v="0.16327507780703854"/>
    <n v="0.82"/>
  </r>
  <r>
    <n v="4"/>
    <n v="1307"/>
    <x v="17"/>
    <n v="46"/>
    <n v="0"/>
    <n v="142"/>
    <n v="918"/>
    <n v="1434"/>
    <n v="1137"/>
    <n v="247"/>
    <n v="142"/>
    <n v="299"/>
    <n v="1601.2874473049601"/>
    <n v="38.723127274098303"/>
    <n v="0.63466602824994012"/>
    <n v="0.39616724738675957"/>
    <n v="0.70237184391736807"/>
    <n v="0.44671532846715328"/>
    <n v="0.70237184391736807"/>
    <n v="0.10557816614795308"/>
    <n v="0.82"/>
  </r>
  <r>
    <n v="4"/>
    <n v="1307"/>
    <x v="18"/>
    <n v="53"/>
    <n v="0"/>
    <n v="151"/>
    <n v="915"/>
    <n v="1440"/>
    <n v="1137"/>
    <n v="250"/>
    <n v="142"/>
    <n v="293"/>
    <n v="1601.3656538633099"/>
    <n v="38.743491777095997"/>
    <n v="0.63394780943260709"/>
    <n v="0.39616724738675957"/>
    <n v="0.70007651109410862"/>
    <n v="0.44590643274853803"/>
    <n v="0.70007651109410862"/>
    <n v="0.10414172851328705"/>
    <n v="0.82"/>
  </r>
  <r>
    <n v="4"/>
    <n v="1307"/>
    <x v="19"/>
    <n v="61"/>
    <n v="0"/>
    <n v="160"/>
    <n v="915"/>
    <n v="1442"/>
    <n v="1135"/>
    <n v="250"/>
    <n v="142"/>
    <n v="293"/>
    <n v="1599.3956691052899"/>
    <n v="38.717849196103998"/>
    <n v="0.63442662197749577"/>
    <n v="0.39547038327526135"/>
    <n v="0.70007651109410862"/>
    <n v="0.44634146341463415"/>
    <n v="0.70007651109410862"/>
    <n v="0.10414172851328705"/>
    <n v="0.84"/>
  </r>
  <r>
    <n v="4"/>
    <n v="1307"/>
    <x v="20"/>
    <n v="65"/>
    <n v="0"/>
    <n v="169"/>
    <n v="903"/>
    <n v="1443"/>
    <n v="1099"/>
    <n v="250"/>
    <n v="154"/>
    <n v="328"/>
    <n v="1585.5377528318299"/>
    <n v="38.459901584167"/>
    <n v="0.64017237251615988"/>
    <n v="0.38292682926829269"/>
    <n v="0.69089517980107118"/>
    <n v="0.45104895104895104"/>
    <n v="0.69089517980107118"/>
    <n v="0.11539382331817094"/>
    <n v="0.88"/>
  </r>
  <r>
    <n v="4"/>
    <n v="1307"/>
    <x v="21"/>
    <n v="71"/>
    <n v="0"/>
    <n v="178"/>
    <n v="901"/>
    <n v="1446"/>
    <n v="1091"/>
    <n v="252"/>
    <n v="154"/>
    <n v="333"/>
    <n v="1582.1328508730001"/>
    <n v="38.381310216464499"/>
    <n v="0.64160881015082594"/>
    <n v="0.38013937282229965"/>
    <n v="0.68936495791889829"/>
    <n v="0.45230923694779118"/>
    <n v="0.68936495791889829"/>
    <n v="0.11659085468039262"/>
    <n v="0.88"/>
  </r>
  <r>
    <n v="4"/>
    <n v="1307"/>
    <x v="22"/>
    <n v="77"/>
    <n v="0"/>
    <n v="188"/>
    <n v="909"/>
    <n v="1446"/>
    <n v="1097"/>
    <n v="252"/>
    <n v="146"/>
    <n v="327"/>
    <n v="1582.87918052138"/>
    <n v="38.442353314280702"/>
    <n v="0.64208762269571462"/>
    <n v="0.38222996515679442"/>
    <n v="0.69548584544758985"/>
    <n v="0.45314057826520437"/>
    <n v="0.69548584544758985"/>
    <n v="0.1132391668661719"/>
    <n v="0.92"/>
  </r>
  <r>
    <n v="4"/>
    <n v="1307"/>
    <x v="23"/>
    <n v="83"/>
    <n v="0"/>
    <n v="198"/>
    <n v="911"/>
    <n v="1443"/>
    <n v="1098"/>
    <n v="250"/>
    <n v="146"/>
    <n v="329"/>
    <n v="1583.9889230997501"/>
    <n v="38.452446399804103"/>
    <n v="0.64232702896815896"/>
    <n v="0.38257839721254355"/>
    <n v="0.69701606732976285"/>
    <n v="0.45345943255350923"/>
    <n v="0.69701606732976285"/>
    <n v="0.11371797941106057"/>
    <n v="0.94"/>
  </r>
  <r>
    <n v="4"/>
    <n v="1307"/>
    <x v="24"/>
    <n v="86"/>
    <n v="0"/>
    <n v="206"/>
    <n v="910"/>
    <n v="1478"/>
    <n v="1100"/>
    <n v="253"/>
    <n v="144"/>
    <n v="292"/>
    <n v="1573.66808133889"/>
    <n v="38.407093100312302"/>
    <n v="0.64160881015082594"/>
    <n v="0.38327526132404183"/>
    <n v="0.6962509563886764"/>
    <n v="0.45273631840796019"/>
    <n v="0.6962509563886764"/>
    <n v="0.10438113478573138"/>
    <n v="0.92"/>
  </r>
  <r>
    <n v="4"/>
    <n v="1307"/>
    <x v="25"/>
    <n v="92"/>
    <n v="0"/>
    <n v="214"/>
    <n v="910"/>
    <n v="1487"/>
    <n v="1098"/>
    <n v="253"/>
    <n v="144"/>
    <n v="285"/>
    <n v="1568.9061935953"/>
    <n v="38.365602904527798"/>
    <n v="0.64208762269571462"/>
    <n v="0.38257839721254355"/>
    <n v="0.6962509563886764"/>
    <n v="0.45318725099601592"/>
    <n v="0.6962509563886764"/>
    <n v="0.10270529087862101"/>
    <n v="0.9"/>
  </r>
  <r>
    <n v="4"/>
    <n v="1307"/>
    <x v="26"/>
    <n v="96"/>
    <n v="0"/>
    <n v="224"/>
    <n v="934"/>
    <n v="1487"/>
    <n v="1125"/>
    <n v="253"/>
    <n v="120"/>
    <n v="258"/>
    <n v="1570.86899823931"/>
    <n v="38.547828840277901"/>
    <n v="0.64136940387838159"/>
    <n v="0.39198606271777003"/>
    <n v="0.71461361897475129"/>
    <n v="0.45361826129188926"/>
    <n v="0.71461361897475129"/>
    <n v="9.0495570983959786E-2"/>
    <n v="0.92"/>
  </r>
  <r>
    <n v="4"/>
    <n v="1307"/>
    <x v="27"/>
    <n v="99"/>
    <n v="0"/>
    <n v="233"/>
    <n v="936"/>
    <n v="1483"/>
    <n v="1127"/>
    <n v="251"/>
    <n v="120"/>
    <n v="260"/>
    <n v="1570.5432098935901"/>
    <n v="38.5197865664625"/>
    <n v="0.64136940387838159"/>
    <n v="0.39268292682926831"/>
    <n v="0.71614384085692429"/>
    <n v="0.45370819195346584"/>
    <n v="0.71614384085692429"/>
    <n v="9.0974383528848457E-2"/>
    <n v="0.9"/>
  </r>
  <r>
    <n v="4"/>
    <n v="1307"/>
    <x v="28"/>
    <n v="103"/>
    <n v="0"/>
    <n v="240"/>
    <n v="934"/>
    <n v="1506"/>
    <n v="1121"/>
    <n v="252"/>
    <n v="121"/>
    <n v="243"/>
    <n v="1556.2223217067301"/>
    <n v="38.370945267708301"/>
    <n v="0.64232702896815896"/>
    <n v="0.39059233449477354"/>
    <n v="0.71461361897475129"/>
    <n v="0.45450121654501219"/>
    <n v="0.71461361897475129"/>
    <n v="8.7143883169739048E-2"/>
    <n v="0.84"/>
  </r>
  <r>
    <n v="4"/>
    <n v="1307"/>
    <x v="29"/>
    <n v="107"/>
    <n v="0"/>
    <n v="249"/>
    <n v="935"/>
    <n v="1516"/>
    <n v="1120"/>
    <n v="257"/>
    <n v="115"/>
    <n v="234"/>
    <n v="1553.2907286197101"/>
    <n v="38.367947745613101"/>
    <n v="0.64280584151304765"/>
    <n v="0.3902439024390244"/>
    <n v="0.71537872991583784"/>
    <n v="0.45498783454987834"/>
    <n v="0.71537872991583784"/>
    <n v="8.3552789083073981E-2"/>
    <n v="0.86"/>
  </r>
  <r>
    <n v="4"/>
    <n v="1307"/>
    <x v="30"/>
    <n v="111"/>
    <n v="0"/>
    <n v="258"/>
    <n v="932"/>
    <n v="1516"/>
    <n v="1119"/>
    <n v="257"/>
    <n v="118"/>
    <n v="235"/>
    <n v="1553.3080473797199"/>
    <n v="38.3583390582261"/>
    <n v="0.64232702896815896"/>
    <n v="0.38989547038327527"/>
    <n v="0.7130833970925784"/>
    <n v="0.45441248171623599"/>
    <n v="0.7130833970925784"/>
    <n v="8.4510414172851323E-2"/>
    <n v="0.88"/>
  </r>
  <r>
    <n v="4"/>
    <n v="1307"/>
    <x v="31"/>
    <n v="115"/>
    <n v="0"/>
    <n v="266"/>
    <n v="933"/>
    <n v="1516"/>
    <n v="1121"/>
    <n v="257"/>
    <n v="117"/>
    <n v="233"/>
    <n v="1552.89766714898"/>
    <n v="38.363280932919899"/>
    <n v="0.64208762269571462"/>
    <n v="0.39059233449477354"/>
    <n v="0.71384850803366484"/>
    <n v="0.45423563777994158"/>
    <n v="0.71384850803366484"/>
    <n v="8.3792195355518309E-2"/>
    <n v="0.84"/>
  </r>
  <r>
    <n v="4"/>
    <n v="1307"/>
    <x v="32"/>
    <n v="119"/>
    <n v="0"/>
    <n v="276"/>
    <n v="943"/>
    <n v="1516"/>
    <n v="1134"/>
    <n v="257"/>
    <n v="107"/>
    <n v="220"/>
    <n v="1554.46359502871"/>
    <n v="38.453632622145903"/>
    <n v="0.64136940387838159"/>
    <n v="0.39512195121951221"/>
    <n v="0.72149961744452951"/>
    <n v="0.45402022147327875"/>
    <n v="0.72149961744452951"/>
    <n v="7.8285851089298544E-2"/>
    <n v="0.86"/>
  </r>
  <r>
    <n v="4"/>
    <n v="1307"/>
    <x v="33"/>
    <n v="124"/>
    <n v="0"/>
    <n v="285"/>
    <n v="923"/>
    <n v="1516"/>
    <n v="1108"/>
    <n v="256"/>
    <n v="128"/>
    <n v="246"/>
    <n v="1551.3680153123901"/>
    <n v="38.276073244144797"/>
    <n v="0.64280584151304765"/>
    <n v="0.38606271777003487"/>
    <n v="0.70619739862280029"/>
    <n v="0.45445593303791237"/>
    <n v="0.70619739862280029"/>
    <n v="8.953794589418243E-2"/>
    <n v="0.9"/>
  </r>
  <r>
    <n v="4"/>
    <n v="1307"/>
    <x v="34"/>
    <n v="128"/>
    <n v="0"/>
    <n v="294"/>
    <n v="920"/>
    <n v="1525"/>
    <n v="1106"/>
    <n v="259"/>
    <n v="128"/>
    <n v="239"/>
    <n v="1549.2411939630799"/>
    <n v="38.269436485210399"/>
    <n v="0.64256643524060331"/>
    <n v="0.38536585365853659"/>
    <n v="0.70390206579954095"/>
    <n v="0.45409674234945707"/>
    <n v="0.70390206579954095"/>
    <n v="8.7862101987072061E-2"/>
    <n v="0.9"/>
  </r>
  <r>
    <n v="4"/>
    <n v="1307"/>
    <x v="35"/>
    <n v="130"/>
    <n v="0"/>
    <n v="301"/>
    <n v="921"/>
    <n v="1546"/>
    <n v="1111"/>
    <n v="267"/>
    <n v="119"/>
    <n v="213"/>
    <n v="1545.63547351787"/>
    <n v="38.325771581590502"/>
    <n v="0.64160881015082594"/>
    <n v="0.38710801393728222"/>
    <n v="0.7046671767406274"/>
    <n v="0.45324803149606302"/>
    <n v="0.7046671767406274"/>
    <n v="7.9482882451520229E-2"/>
    <n v="0.86"/>
  </r>
  <r>
    <n v="4"/>
    <n v="1307"/>
    <x v="36"/>
    <n v="133"/>
    <n v="0"/>
    <n v="310"/>
    <n v="921"/>
    <n v="1549"/>
    <n v="1111"/>
    <n v="266"/>
    <n v="120"/>
    <n v="210"/>
    <n v="1543.93838465825"/>
    <n v="38.307937904676301"/>
    <n v="0.64160881015082594"/>
    <n v="0.38710801393728222"/>
    <n v="0.7046671767406274"/>
    <n v="0.45324803149606302"/>
    <n v="0.7046671767406274"/>
    <n v="7.9004069906631558E-2"/>
    <n v="0.88"/>
  </r>
  <r>
    <n v="4"/>
    <n v="1307"/>
    <x v="37"/>
    <n v="135"/>
    <n v="0"/>
    <n v="318"/>
    <n v="923"/>
    <n v="1549"/>
    <n v="1118"/>
    <n v="266"/>
    <n v="118"/>
    <n v="203"/>
    <n v="1544.2665554105399"/>
    <n v="38.3310314992166"/>
    <n v="0.64041177878860422"/>
    <n v="0.38954703832752613"/>
    <n v="0.70619739862280029"/>
    <n v="0.45222929936305734"/>
    <n v="0.70619739862280029"/>
    <n v="7.6849413454632517E-2"/>
    <n v="0.84"/>
  </r>
  <r>
    <n v="4"/>
    <n v="1307"/>
    <x v="38"/>
    <n v="141"/>
    <n v="0"/>
    <n v="325"/>
    <n v="913"/>
    <n v="1552"/>
    <n v="1104"/>
    <n v="266"/>
    <n v="128"/>
    <n v="214"/>
    <n v="1541.54212852514"/>
    <n v="38.218253055868402"/>
    <n v="0.64136940387838159"/>
    <n v="0.38466898954703832"/>
    <n v="0.69854628921193573"/>
    <n v="0.45265245413981159"/>
    <n v="0.69854628921193573"/>
    <n v="8.1876945175963611E-2"/>
    <n v="0.8"/>
  </r>
  <r>
    <n v="4"/>
    <n v="1307"/>
    <x v="39"/>
    <n v="143"/>
    <n v="0"/>
    <n v="334"/>
    <n v="913"/>
    <n v="1536"/>
    <n v="1107"/>
    <n v="259"/>
    <n v="135"/>
    <n v="227"/>
    <n v="1544.43361369176"/>
    <n v="38.198258109862003"/>
    <n v="0.64065118506104857"/>
    <n v="0.38571428571428573"/>
    <n v="0.69854628921193573"/>
    <n v="0.45198019801980199"/>
    <n v="0.69854628921193573"/>
    <n v="8.6665070624850377E-2"/>
    <n v="0.8"/>
  </r>
  <r>
    <n v="4"/>
    <n v="1307"/>
    <x v="40"/>
    <n v="146"/>
    <n v="0"/>
    <n v="344"/>
    <n v="923"/>
    <n v="1538"/>
    <n v="1120"/>
    <n v="262"/>
    <n v="122"/>
    <n v="212"/>
    <n v="1547.09430373034"/>
    <n v="38.315840845629502"/>
    <n v="0.63993296624371554"/>
    <n v="0.3902439024390244"/>
    <n v="0.70619739862280029"/>
    <n v="0.45178658835046498"/>
    <n v="0.70619739862280029"/>
    <n v="7.99616949964089E-2"/>
    <n v="0.86"/>
  </r>
  <r>
    <n v="4"/>
    <n v="1307"/>
    <x v="41"/>
    <n v="149"/>
    <n v="0"/>
    <n v="354"/>
    <n v="923"/>
    <n v="1537"/>
    <n v="1121"/>
    <n v="262"/>
    <n v="122"/>
    <n v="212"/>
    <n v="1547.9999441355901"/>
    <n v="38.328679217151397"/>
    <n v="0.6396935599712712"/>
    <n v="0.39059233449477354"/>
    <n v="0.70619739862280029"/>
    <n v="0.45156555772994128"/>
    <n v="0.70619739862280029"/>
    <n v="7.99616949964089E-2"/>
    <n v="0.88"/>
  </r>
  <r>
    <n v="4"/>
    <n v="1307"/>
    <x v="42"/>
    <n v="153"/>
    <n v="0"/>
    <n v="361"/>
    <n v="913"/>
    <n v="1537"/>
    <n v="1109"/>
    <n v="262"/>
    <n v="132"/>
    <n v="224"/>
    <n v="1547.80576559873"/>
    <n v="38.261800093737698"/>
    <n v="0.64017237251615988"/>
    <n v="0.38641114982578395"/>
    <n v="0.69854628921193573"/>
    <n v="0.45153313550939661"/>
    <n v="0.69854628921193573"/>
    <n v="8.5228632990184336E-2"/>
    <n v="0.86"/>
  </r>
  <r>
    <n v="4"/>
    <n v="1307"/>
    <x v="43"/>
    <n v="156"/>
    <n v="0"/>
    <n v="370"/>
    <n v="912"/>
    <n v="1537"/>
    <n v="1105"/>
    <n v="262"/>
    <n v="133"/>
    <n v="228"/>
    <n v="1547.0256472695901"/>
    <n v="38.237542007937897"/>
    <n v="0.64089059133349291"/>
    <n v="0.38501742160278746"/>
    <n v="0.69778117827084929"/>
    <n v="0.45215666831928608"/>
    <n v="0.69778117827084929"/>
    <n v="8.6425664352406034E-2"/>
    <n v="0.9"/>
  </r>
  <r>
    <n v="4"/>
    <n v="1307"/>
    <x v="44"/>
    <n v="158"/>
    <n v="0"/>
    <n v="380"/>
    <n v="944"/>
    <n v="1537"/>
    <n v="1153"/>
    <n v="262"/>
    <n v="101"/>
    <n v="180"/>
    <n v="1552.97312353602"/>
    <n v="38.549282593738397"/>
    <n v="0.63706009097438354"/>
    <n v="0.40174216027874565"/>
    <n v="0.72226472838561595"/>
    <n v="0.45016690510252744"/>
    <n v="0.72226472838561595"/>
    <n v="6.7273162556858987E-2"/>
    <n v="0.92"/>
  </r>
  <r>
    <n v="4"/>
    <n v="1307"/>
    <x v="45"/>
    <n v="160"/>
    <n v="0"/>
    <n v="390"/>
    <n v="945"/>
    <n v="1537"/>
    <n v="1153"/>
    <n v="262"/>
    <n v="100"/>
    <n v="180"/>
    <n v="1554.65268258638"/>
    <n v="38.5694835536681"/>
    <n v="0.63729949724682788"/>
    <n v="0.40174216027874565"/>
    <n v="0.72302983932670239"/>
    <n v="0.45042897998093423"/>
    <n v="0.72302983932670239"/>
    <n v="6.7033756284414658E-2"/>
    <n v="0.92"/>
  </r>
  <r>
    <n v="4"/>
    <n v="1307"/>
    <x v="46"/>
    <n v="166"/>
    <n v="0"/>
    <n v="399"/>
    <n v="936"/>
    <n v="1537"/>
    <n v="1133"/>
    <n v="262"/>
    <n v="109"/>
    <n v="200"/>
    <n v="1550.96823262373"/>
    <n v="38.437764709961499"/>
    <n v="0.63993296624371554"/>
    <n v="0.39477351916376308"/>
    <n v="0.71614384085692429"/>
    <n v="0.45239246012566459"/>
    <n v="0.71614384085692429"/>
    <n v="7.397653818530045E-2"/>
    <n v="0.9"/>
  </r>
  <r>
    <n v="4"/>
    <n v="1307"/>
    <x v="47"/>
    <n v="171"/>
    <n v="0"/>
    <n v="406"/>
    <n v="935"/>
    <n v="1539"/>
    <n v="1129"/>
    <n v="262"/>
    <n v="110"/>
    <n v="202"/>
    <n v="1547.0466729838399"/>
    <n v="38.3766663429275"/>
    <n v="0.64065118506104857"/>
    <n v="0.39337979094076653"/>
    <n v="0.71537872991583784"/>
    <n v="0.45300387596899228"/>
    <n v="0.71537872991583784"/>
    <n v="7.4694757002633463E-2"/>
    <n v="0.9"/>
  </r>
  <r>
    <n v="4"/>
    <n v="1307"/>
    <x v="48"/>
    <n v="173"/>
    <n v="0"/>
    <n v="415"/>
    <n v="915"/>
    <n v="1539"/>
    <n v="1104"/>
    <n v="262"/>
    <n v="130"/>
    <n v="227"/>
    <n v="1546.0111325974101"/>
    <n v="38.230070180524002"/>
    <n v="0.64184821642327028"/>
    <n v="0.38466898954703832"/>
    <n v="0.70007651109410862"/>
    <n v="0.45319465081723626"/>
    <n v="0.70007651109410862"/>
    <n v="8.5468039262628678E-2"/>
    <n v="0.9"/>
  </r>
  <r>
    <n v="4"/>
    <n v="1307"/>
    <x v="49"/>
    <n v="176"/>
    <n v="0"/>
    <n v="425"/>
    <n v="916"/>
    <n v="1537"/>
    <n v="1104"/>
    <n v="260"/>
    <n v="131"/>
    <n v="229"/>
    <n v="1547.6636078930401"/>
    <n v="38.245640813599699"/>
    <n v="0.64208762269571462"/>
    <n v="0.38466898954703832"/>
    <n v="0.70084162203519507"/>
    <n v="0.45346534653465348"/>
    <n v="0.70084162203519507"/>
    <n v="8.6186258079961692E-2"/>
    <n v="0.9"/>
  </r>
  <r>
    <n v="4"/>
    <n v="1307"/>
    <x v="50"/>
    <n v="179"/>
    <n v="0"/>
    <n v="433"/>
    <n v="913"/>
    <n v="1537"/>
    <n v="1095"/>
    <n v="260"/>
    <n v="134"/>
    <n v="238"/>
    <n v="1545.04654824523"/>
    <n v="38.168586486936"/>
    <n v="0.64352406033038068"/>
    <n v="0.38153310104529614"/>
    <n v="0.69854628921193573"/>
    <n v="0.45468127490039839"/>
    <n v="0.69854628921193573"/>
    <n v="8.9059133349293745E-2"/>
    <n v="0.86"/>
  </r>
  <r>
    <n v="4"/>
    <n v="1307"/>
    <x v="51"/>
    <n v="181"/>
    <n v="0"/>
    <n v="442"/>
    <n v="932"/>
    <n v="1537"/>
    <n v="1120"/>
    <n v="261"/>
    <n v="114"/>
    <n v="213"/>
    <n v="1547.60144234365"/>
    <n v="38.335903445975298"/>
    <n v="0.64208762269571462"/>
    <n v="0.3902439024390244"/>
    <n v="0.7130833970925784"/>
    <n v="0.45419103313840153"/>
    <n v="0.7130833970925784"/>
    <n v="7.8285851089298544E-2"/>
    <n v="0.86"/>
  </r>
  <r>
    <n v="4"/>
    <n v="1307"/>
    <x v="52"/>
    <n v="184"/>
    <n v="0"/>
    <n v="451"/>
    <n v="942"/>
    <n v="1539"/>
    <n v="1130"/>
    <n v="261"/>
    <n v="104"/>
    <n v="201"/>
    <n v="1546.5613973274801"/>
    <n v="38.386431431738004"/>
    <n v="0.64208762269571462"/>
    <n v="0.39372822299651566"/>
    <n v="0.72073450650344295"/>
    <n v="0.45463320463320461"/>
    <n v="0.72073450650344295"/>
    <n v="7.3018913095523108E-2"/>
    <n v="0.9"/>
  </r>
  <r>
    <n v="4"/>
    <n v="1307"/>
    <x v="53"/>
    <n v="189"/>
    <n v="0"/>
    <n v="461"/>
    <n v="944"/>
    <n v="1538"/>
    <n v="1130"/>
    <n v="261"/>
    <n v="102"/>
    <n v="202"/>
    <n v="1546.7672433215"/>
    <n v="38.397321684538497"/>
    <n v="0.64256643524060331"/>
    <n v="0.39372822299651566"/>
    <n v="0.72226472838561595"/>
    <n v="0.45515911282545807"/>
    <n v="0.72226472838561595"/>
    <n v="7.2779506823078766E-2"/>
    <n v="0.92"/>
  </r>
  <r>
    <n v="4"/>
    <n v="1307"/>
    <x v="54"/>
    <n v="193"/>
    <n v="0"/>
    <n v="470"/>
    <n v="945"/>
    <n v="1538"/>
    <n v="1124"/>
    <n v="260"/>
    <n v="102"/>
    <n v="208"/>
    <n v="1543.3181849903399"/>
    <n v="38.338469159468602"/>
    <n v="0.6442422791477137"/>
    <n v="0.3916376306620209"/>
    <n v="0.72302983932670239"/>
    <n v="0.45674238762687286"/>
    <n v="0.72302983932670239"/>
    <n v="7.4215944457744792E-2"/>
    <n v="0.9"/>
  </r>
  <r>
    <n v="4"/>
    <n v="1307"/>
    <x v="55"/>
    <n v="195"/>
    <n v="0"/>
    <n v="480"/>
    <n v="947"/>
    <n v="1526"/>
    <n v="1133"/>
    <n v="253"/>
    <n v="107"/>
    <n v="211"/>
    <n v="1548.0722698012601"/>
    <n v="38.376364182487301"/>
    <n v="0.64256643524060331"/>
    <n v="0.39477351916376308"/>
    <n v="0.72456006120887528"/>
    <n v="0.45528846153846153"/>
    <n v="0.72456006120887528"/>
    <n v="7.6131194637299504E-2"/>
    <n v="0.94"/>
  </r>
  <r>
    <n v="4"/>
    <n v="1307"/>
    <x v="56"/>
    <n v="197"/>
    <n v="0"/>
    <n v="490"/>
    <n v="951"/>
    <n v="1521"/>
    <n v="1135"/>
    <n v="253"/>
    <n v="103"/>
    <n v="214"/>
    <n v="1549.7795945359601"/>
    <n v="38.402008066472199"/>
    <n v="0.64304524778549199"/>
    <n v="0.39547038327526135"/>
    <n v="0.72762050497322117"/>
    <n v="0.45589645254074784"/>
    <n v="0.72762050497322117"/>
    <n v="7.5891788364855162E-2"/>
    <n v="0.96"/>
  </r>
  <r>
    <n v="4"/>
    <n v="1307"/>
    <x v="57"/>
    <n v="199"/>
    <n v="0"/>
    <n v="499"/>
    <n v="952"/>
    <n v="1522"/>
    <n v="1135"/>
    <n v="253"/>
    <n v="102"/>
    <n v="213"/>
    <n v="1547.9901094403299"/>
    <n v="38.377218794050201"/>
    <n v="0.64328465405793633"/>
    <n v="0.39547038327526135"/>
    <n v="0.72838561591430762"/>
    <n v="0.45615716339242934"/>
    <n v="0.72838561591430762"/>
    <n v="7.5412975819966477E-2"/>
    <n v="0.96"/>
  </r>
  <r>
    <n v="4"/>
    <n v="1307"/>
    <x v="58"/>
    <n v="204"/>
    <n v="0"/>
    <n v="509"/>
    <n v="952"/>
    <n v="1522"/>
    <n v="1135"/>
    <n v="253"/>
    <n v="102"/>
    <n v="213"/>
    <n v="1548.31691640086"/>
    <n v="38.380671748554903"/>
    <n v="0.64328465405793633"/>
    <n v="0.39547038327526135"/>
    <n v="0.72838561591430762"/>
    <n v="0.45615716339242934"/>
    <n v="0.72838561591430762"/>
    <n v="7.5412975819966477E-2"/>
    <n v="0.96"/>
  </r>
  <r>
    <n v="4"/>
    <n v="1307"/>
    <x v="59"/>
    <n v="207"/>
    <n v="0"/>
    <n v="519"/>
    <n v="957"/>
    <n v="1522"/>
    <n v="1145"/>
    <n v="253"/>
    <n v="97"/>
    <n v="203"/>
    <n v="1550.27195067511"/>
    <n v="38.449926067063899"/>
    <n v="0.64208762269571462"/>
    <n v="0.39895470383275261"/>
    <n v="0.73221117061973984"/>
    <n v="0.45528068506184588"/>
    <n v="0.73221117061973984"/>
    <n v="7.182188173330141E-2"/>
    <n v="0.98"/>
  </r>
  <r>
    <n v="4"/>
    <n v="1307"/>
    <x v="60"/>
    <n v="208"/>
    <n v="0"/>
    <n v="525"/>
    <n v="955"/>
    <n v="1523"/>
    <n v="1139"/>
    <n v="252"/>
    <n v="100"/>
    <n v="208"/>
    <n v="1547.9416614797999"/>
    <n v="38.394645656773001"/>
    <n v="0.64304524778549199"/>
    <n v="0.39686411149825784"/>
    <n v="0.73068094873756695"/>
    <n v="0.45606494746895893"/>
    <n v="0.73068094873756695"/>
    <n v="7.3737131912856121E-2"/>
    <n v="0.9"/>
  </r>
  <r>
    <n v="4"/>
    <n v="1307"/>
    <x v="61"/>
    <n v="210"/>
    <n v="0"/>
    <n v="534"/>
    <n v="955"/>
    <n v="1525"/>
    <n v="1138"/>
    <n v="252"/>
    <n v="100"/>
    <n v="207"/>
    <n v="1546.56241549846"/>
    <n v="38.379879953534399"/>
    <n v="0.64328465405793633"/>
    <n v="0.39651567944250871"/>
    <n v="0.73068094873756695"/>
    <n v="0.45628284758719539"/>
    <n v="0.73068094873756695"/>
    <n v="7.3497725640411779E-2"/>
    <n v="0.88"/>
  </r>
  <r>
    <n v="4"/>
    <n v="1307"/>
    <x v="62"/>
    <n v="213"/>
    <n v="0"/>
    <n v="544"/>
    <n v="955"/>
    <n v="1525"/>
    <n v="1138"/>
    <n v="251"/>
    <n v="101"/>
    <n v="207"/>
    <n v="1546.3998322023799"/>
    <n v="38.375268203468302"/>
    <n v="0.64328465405793633"/>
    <n v="0.39651567944250871"/>
    <n v="0.73068094873756695"/>
    <n v="0.45628284758719539"/>
    <n v="0.73068094873756695"/>
    <n v="7.3737131912856121E-2"/>
    <n v="0.9"/>
  </r>
  <r>
    <n v="4"/>
    <n v="1307"/>
    <x v="63"/>
    <n v="218"/>
    <n v="0"/>
    <n v="552"/>
    <n v="955"/>
    <n v="1526"/>
    <n v="1138"/>
    <n v="252"/>
    <n v="100"/>
    <n v="206"/>
    <n v="1546.2309162074901"/>
    <n v="38.379118960503597"/>
    <n v="0.64328465405793633"/>
    <n v="0.39651567944250871"/>
    <n v="0.73068094873756695"/>
    <n v="0.45628284758719539"/>
    <n v="0.73068094873756695"/>
    <n v="7.3258319367967437E-2"/>
    <n v="0.86"/>
  </r>
  <r>
    <n v="4"/>
    <n v="1307"/>
    <x v="64"/>
    <n v="223"/>
    <n v="0"/>
    <n v="561"/>
    <n v="970"/>
    <n v="1524"/>
    <n v="1166"/>
    <n v="252"/>
    <n v="85"/>
    <n v="180"/>
    <n v="1551.6717854252499"/>
    <n v="38.571987709515298"/>
    <n v="0.64017237251615988"/>
    <n v="0.40627177700348432"/>
    <n v="0.74215761285386384"/>
    <n v="0.45411985018726592"/>
    <n v="0.74215761285386384"/>
    <n v="6.3442662197749577E-2"/>
    <n v="0.84"/>
  </r>
  <r>
    <n v="4"/>
    <n v="1307"/>
    <x v="65"/>
    <n v="225"/>
    <n v="0"/>
    <n v="570"/>
    <n v="957"/>
    <n v="1520"/>
    <n v="1141"/>
    <n v="248"/>
    <n v="102"/>
    <n v="209"/>
    <n v="1548.1009927704799"/>
    <n v="38.386698173263703"/>
    <n v="0.64304524778549199"/>
    <n v="0.39756097560975612"/>
    <n v="0.73221117061973984"/>
    <n v="0.45614871306005722"/>
    <n v="0.73221117061973984"/>
    <n v="7.4455350730189135E-2"/>
    <n v="0.9"/>
  </r>
  <r>
    <n v="4"/>
    <n v="1307"/>
    <x v="66"/>
    <n v="229"/>
    <n v="0"/>
    <n v="580"/>
    <n v="957"/>
    <n v="1520"/>
    <n v="1141"/>
    <n v="248"/>
    <n v="102"/>
    <n v="209"/>
    <n v="1548.13775491772"/>
    <n v="38.3873630064816"/>
    <n v="0.64304524778549199"/>
    <n v="0.39756097560975612"/>
    <n v="0.73221117061973984"/>
    <n v="0.45614871306005722"/>
    <n v="0.73221117061973984"/>
    <n v="7.4455350730189135E-2"/>
    <n v="0.92"/>
  </r>
  <r>
    <n v="4"/>
    <n v="1307"/>
    <x v="67"/>
    <n v="232"/>
    <n v="0"/>
    <n v="590"/>
    <n v="961"/>
    <n v="1517"/>
    <n v="1146"/>
    <n v="247"/>
    <n v="99"/>
    <n v="207"/>
    <n v="1550.64406078102"/>
    <n v="38.438552778686102"/>
    <n v="0.64280584151304765"/>
    <n v="0.39930313588850175"/>
    <n v="0.73527161438408573"/>
    <n v="0.45609871855719031"/>
    <n v="0.73527161438408573"/>
    <n v="7.3258319367967437E-2"/>
    <n v="0.92"/>
  </r>
  <r>
    <n v="4"/>
    <n v="1307"/>
    <x v="68"/>
    <n v="234"/>
    <n v="0"/>
    <n v="600"/>
    <n v="961"/>
    <n v="1516"/>
    <n v="1146"/>
    <n v="246"/>
    <n v="100"/>
    <n v="208"/>
    <n v="1551.3654582788899"/>
    <n v="38.448166481503399"/>
    <n v="0.64280584151304765"/>
    <n v="0.39930313588850175"/>
    <n v="0.73527161438408573"/>
    <n v="0.45609871855719031"/>
    <n v="0.73527161438408573"/>
    <n v="7.3737131912856121E-2"/>
    <n v="0.96"/>
  </r>
  <r>
    <n v="4"/>
    <n v="1307"/>
    <x v="69"/>
    <n v="237"/>
    <n v="0"/>
    <n v="610"/>
    <n v="965"/>
    <n v="1514"/>
    <n v="1153"/>
    <n v="246"/>
    <n v="96"/>
    <n v="203"/>
    <n v="1553.4139327958201"/>
    <n v="38.500458425414003"/>
    <n v="0.64208762269571462"/>
    <n v="0.40174216027874565"/>
    <n v="0.7383320581484315"/>
    <n v="0.45561850802644005"/>
    <n v="0.7383320581484315"/>
    <n v="7.1582475460857081E-2"/>
    <n v="0.98"/>
  </r>
  <r>
    <n v="4"/>
    <n v="1307"/>
    <x v="70"/>
    <n v="241"/>
    <n v="0"/>
    <n v="618"/>
    <n v="962"/>
    <n v="1514"/>
    <n v="1152"/>
    <n v="246"/>
    <n v="99"/>
    <n v="204"/>
    <n v="1553.90363755148"/>
    <n v="38.499248777209701"/>
    <n v="0.64160881015082594"/>
    <n v="0.40139372822299652"/>
    <n v="0.73603672532517217"/>
    <n v="0.45506149479659413"/>
    <n v="0.73603672532517217"/>
    <n v="7.2540100550634423E-2"/>
    <n v="0.96"/>
  </r>
  <r>
    <n v="4"/>
    <n v="1307"/>
    <x v="71"/>
    <n v="245"/>
    <n v="0"/>
    <n v="627"/>
    <n v="963"/>
    <n v="1515"/>
    <n v="1151"/>
    <n v="246"/>
    <n v="98"/>
    <n v="204"/>
    <n v="1552.55309227456"/>
    <n v="38.484917790817697"/>
    <n v="0.64208762269571462"/>
    <n v="0.40104529616724738"/>
    <n v="0.73680183626625861"/>
    <n v="0.45553453169347208"/>
    <n v="0.73680183626625861"/>
    <n v="7.2300694278190095E-2"/>
    <n v="0.94"/>
  </r>
  <r>
    <n v="4"/>
    <n v="1307"/>
    <x v="72"/>
    <n v="248"/>
    <n v="0"/>
    <n v="636"/>
    <n v="968"/>
    <n v="1517"/>
    <n v="1166"/>
    <n v="246"/>
    <n v="93"/>
    <n v="187"/>
    <n v="1555.39795151932"/>
    <n v="38.583498735794997"/>
    <n v="0.6396935599712712"/>
    <n v="0.40627177700348432"/>
    <n v="0.74062739097169095"/>
    <n v="0.45360824742268041"/>
    <n v="0.74062739097169095"/>
    <n v="6.7033756284414658E-2"/>
    <n v="0.92"/>
  </r>
  <r>
    <n v="4"/>
    <n v="1307"/>
    <x v="73"/>
    <n v="251"/>
    <n v="0"/>
    <n v="645"/>
    <n v="968"/>
    <n v="1516"/>
    <n v="1166"/>
    <n v="245"/>
    <n v="94"/>
    <n v="188"/>
    <n v="1555.86648591127"/>
    <n v="38.586593693192697"/>
    <n v="0.6396935599712712"/>
    <n v="0.40627177700348432"/>
    <n v="0.74062739097169095"/>
    <n v="0.45360824742268041"/>
    <n v="0.74062739097169095"/>
    <n v="6.7512568829303329E-2"/>
    <n v="0.9"/>
  </r>
  <r>
    <n v="4"/>
    <n v="1307"/>
    <x v="74"/>
    <n v="254"/>
    <n v="0"/>
    <n v="654"/>
    <n v="972"/>
    <n v="1514"/>
    <n v="1169"/>
    <n v="244"/>
    <n v="91"/>
    <n v="187"/>
    <n v="1555.90968421551"/>
    <n v="38.601050542749"/>
    <n v="0.63993296624371554"/>
    <n v="0.40731707317073168"/>
    <n v="0.74368783473603672"/>
    <n v="0.45399346099953292"/>
    <n v="0.74368783473603672"/>
    <n v="6.6554943739525974E-2"/>
    <n v="0.88"/>
  </r>
  <r>
    <n v="4"/>
    <n v="1307"/>
    <x v="75"/>
    <n v="257"/>
    <n v="0"/>
    <n v="663"/>
    <n v="972"/>
    <n v="1515"/>
    <n v="1169"/>
    <n v="245"/>
    <n v="90"/>
    <n v="186"/>
    <n v="1555.5002810654501"/>
    <n v="38.598825425870601"/>
    <n v="0.63993296624371554"/>
    <n v="0.40731707317073168"/>
    <n v="0.74368783473603672"/>
    <n v="0.45399346099953292"/>
    <n v="0.74368783473603672"/>
    <n v="6.6076131194637303E-2"/>
    <n v="0.9"/>
  </r>
  <r>
    <n v="4"/>
    <n v="1307"/>
    <x v="76"/>
    <n v="261"/>
    <n v="0"/>
    <n v="673"/>
    <n v="976"/>
    <n v="1514"/>
    <n v="1175"/>
    <n v="245"/>
    <n v="86"/>
    <n v="181"/>
    <n v="1557.4353637301199"/>
    <n v="38.653721970160497"/>
    <n v="0.63945415369882685"/>
    <n v="0.4094076655052265"/>
    <n v="0.7467482785003825"/>
    <n v="0.45374244537424452"/>
    <n v="0.7467482785003825"/>
    <n v="6.3921474742638262E-2"/>
    <n v="0.92"/>
  </r>
  <r>
    <n v="4"/>
    <n v="1307"/>
    <x v="77"/>
    <n v="265"/>
    <n v="0"/>
    <n v="682"/>
    <n v="976"/>
    <n v="1514"/>
    <n v="1175"/>
    <n v="245"/>
    <n v="86"/>
    <n v="181"/>
    <n v="1557.5359946415399"/>
    <n v="38.655797841114698"/>
    <n v="0.63945415369882685"/>
    <n v="0.4094076655052265"/>
    <n v="0.7467482785003825"/>
    <n v="0.45374244537424452"/>
    <n v="0.7467482785003825"/>
    <n v="6.3921474742638262E-2"/>
    <n v="0.92"/>
  </r>
  <r>
    <n v="4"/>
    <n v="1307"/>
    <x v="78"/>
    <n v="268"/>
    <n v="0"/>
    <n v="691"/>
    <n v="977"/>
    <n v="1514"/>
    <n v="1176"/>
    <n v="245"/>
    <n v="85"/>
    <n v="180"/>
    <n v="1557.56456759924"/>
    <n v="38.662359842270099"/>
    <n v="0.63945415369882685"/>
    <n v="0.40975609756097559"/>
    <n v="0.74751338944146906"/>
    <n v="0.45378541569902464"/>
    <n v="0.74751338944146906"/>
    <n v="6.3442662197749577E-2"/>
    <n v="0.92"/>
  </r>
  <r>
    <n v="4"/>
    <n v="1307"/>
    <x v="79"/>
    <n v="274"/>
    <n v="0"/>
    <n v="701"/>
    <n v="978"/>
    <n v="1513"/>
    <n v="1179"/>
    <n v="245"/>
    <n v="84"/>
    <n v="178"/>
    <n v="1558.7272659012999"/>
    <n v="38.6866777601047"/>
    <n v="0.63897534115393828"/>
    <n v="0.410801393728223"/>
    <n v="0.7482785003825555"/>
    <n v="0.4534075104311544"/>
    <n v="0.7482785003825555"/>
    <n v="6.2724443380416564E-2"/>
    <n v="0.94"/>
  </r>
  <r>
    <n v="4"/>
    <n v="1307"/>
    <x v="80"/>
    <n v="277"/>
    <n v="0"/>
    <n v="708"/>
    <n v="972"/>
    <n v="1514"/>
    <n v="1170"/>
    <n v="245"/>
    <n v="90"/>
    <n v="186"/>
    <n v="1556.21342154179"/>
    <n v="38.605181869525097"/>
    <n v="0.6396935599712712"/>
    <n v="0.40766550522648082"/>
    <n v="0.74368783473603672"/>
    <n v="0.45378151260504201"/>
    <n v="0.74368783473603672"/>
    <n v="6.6076131194637303E-2"/>
    <n v="0.9"/>
  </r>
  <r>
    <n v="4"/>
    <n v="1307"/>
    <x v="81"/>
    <n v="282"/>
    <n v="0"/>
    <n v="717"/>
    <n v="972"/>
    <n v="1520"/>
    <n v="1170"/>
    <n v="245"/>
    <n v="90"/>
    <n v="180"/>
    <n v="1554.7844376635701"/>
    <n v="38.6081693183054"/>
    <n v="0.6396935599712712"/>
    <n v="0.40766550522648082"/>
    <n v="0.74368783473603672"/>
    <n v="0.45378151260504201"/>
    <n v="0.74368783473603672"/>
    <n v="6.4639693559971276E-2"/>
    <n v="0.88"/>
  </r>
  <r>
    <n v="4"/>
    <n v="1307"/>
    <x v="82"/>
    <n v="282"/>
    <n v="0"/>
    <n v="726"/>
    <n v="972"/>
    <n v="1520"/>
    <n v="1172"/>
    <n v="245"/>
    <n v="90"/>
    <n v="178"/>
    <n v="1555.3413805124801"/>
    <n v="38.616226517201397"/>
    <n v="0.63921474742638262"/>
    <n v="0.40836236933797909"/>
    <n v="0.74368783473603672"/>
    <n v="0.45335820895522388"/>
    <n v="0.74368783473603672"/>
    <n v="6.4160881015082591E-2"/>
    <n v="0.88"/>
  </r>
  <r>
    <n v="4"/>
    <n v="1307"/>
    <x v="83"/>
    <n v="285"/>
    <n v="0"/>
    <n v="734"/>
    <n v="972"/>
    <n v="1521"/>
    <n v="1171"/>
    <n v="244"/>
    <n v="91"/>
    <n v="178"/>
    <n v="1553.41280582064"/>
    <n v="38.584406045395802"/>
    <n v="0.63945415369882685"/>
    <n v="0.40801393728222995"/>
    <n v="0.74368783473603672"/>
    <n v="0.45356976201586563"/>
    <n v="0.74368783473603672"/>
    <n v="6.4400287287526933E-2"/>
    <n v="0.86"/>
  </r>
  <r>
    <n v="4"/>
    <n v="1307"/>
    <x v="84"/>
    <n v="290"/>
    <n v="0"/>
    <n v="743"/>
    <n v="971"/>
    <n v="1524"/>
    <n v="1171"/>
    <n v="245"/>
    <n v="91"/>
    <n v="175"/>
    <n v="1552.5619004370999"/>
    <n v="38.579704089755701"/>
    <n v="0.63921474742638262"/>
    <n v="0.40801393728222995"/>
    <n v="0.74292272379495028"/>
    <n v="0.45331465919701214"/>
    <n v="0.74292272379495028"/>
    <n v="6.368206847019392E-2"/>
    <n v="0.84"/>
  </r>
  <r>
    <n v="4"/>
    <n v="1307"/>
    <x v="85"/>
    <n v="293"/>
    <n v="0"/>
    <n v="753"/>
    <n v="972"/>
    <n v="1524"/>
    <n v="1171"/>
    <n v="245"/>
    <n v="90"/>
    <n v="175"/>
    <n v="1552.42152115524"/>
    <n v="38.5810682399078"/>
    <n v="0.63945415369882685"/>
    <n v="0.40801393728222995"/>
    <n v="0.74368783473603672"/>
    <n v="0.45356976201586563"/>
    <n v="0.74368783473603672"/>
    <n v="6.3442662197749577E-2"/>
    <n v="0.9"/>
  </r>
  <r>
    <n v="4"/>
    <n v="1307"/>
    <x v="86"/>
    <n v="298"/>
    <n v="0"/>
    <n v="762"/>
    <n v="971"/>
    <n v="1525"/>
    <n v="1165"/>
    <n v="245"/>
    <n v="91"/>
    <n v="180"/>
    <n v="1550.21396106665"/>
    <n v="38.532092277550603"/>
    <n v="0.64065118506104857"/>
    <n v="0.40592334494773519"/>
    <n v="0.74292272379495028"/>
    <n v="0.45458801498127338"/>
    <n v="0.74292272379495028"/>
    <n v="6.4879099832415604E-2"/>
    <n v="0.9"/>
  </r>
  <r>
    <n v="4"/>
    <n v="1307"/>
    <x v="87"/>
    <n v="301"/>
    <n v="0"/>
    <n v="769"/>
    <n v="970"/>
    <n v="1525"/>
    <n v="1159"/>
    <n v="245"/>
    <n v="92"/>
    <n v="186"/>
    <n v="1548.13843503779"/>
    <n v="38.4830307843634"/>
    <n v="0.64184821642327028"/>
    <n v="0.40383275261324042"/>
    <n v="0.74215761285386384"/>
    <n v="0.45561296383278532"/>
    <n v="0.74215761285386384"/>
    <n v="6.6554943739525974E-2"/>
    <n v="0.86"/>
  </r>
  <r>
    <n v="4"/>
    <n v="1307"/>
    <x v="88"/>
    <n v="307"/>
    <n v="0"/>
    <n v="777"/>
    <n v="970"/>
    <n v="1525"/>
    <n v="1158"/>
    <n v="245"/>
    <n v="92"/>
    <n v="187"/>
    <n v="1546.9420618368799"/>
    <n v="38.461631051133303"/>
    <n v="0.64208762269571462"/>
    <n v="0.40348432055749128"/>
    <n v="0.74215761285386384"/>
    <n v="0.45582706766917291"/>
    <n v="0.74215761285386384"/>
    <n v="6.6794350011970316E-2"/>
    <n v="0.86"/>
  </r>
  <r>
    <n v="4"/>
    <n v="1307"/>
    <x v="89"/>
    <n v="313"/>
    <n v="0"/>
    <n v="787"/>
    <n v="972"/>
    <n v="1525"/>
    <n v="1160"/>
    <n v="245"/>
    <n v="90"/>
    <n v="185"/>
    <n v="1547.0975771800699"/>
    <n v="38.475998370413997"/>
    <n v="0.64208762269571462"/>
    <n v="0.40418118466898956"/>
    <n v="0.74368783473603672"/>
    <n v="0.45590994371482174"/>
    <n v="0.74368783473603672"/>
    <n v="6.583672492219296E-2"/>
    <n v="0.88"/>
  </r>
  <r>
    <n v="4"/>
    <n v="1307"/>
    <x v="90"/>
    <n v="317"/>
    <n v="0"/>
    <n v="796"/>
    <n v="972"/>
    <n v="1525"/>
    <n v="1160"/>
    <n v="245"/>
    <n v="90"/>
    <n v="185"/>
    <n v="1547.1056385291499"/>
    <n v="38.476496529884002"/>
    <n v="0.64208762269571462"/>
    <n v="0.40418118466898956"/>
    <n v="0.74368783473603672"/>
    <n v="0.45590994371482174"/>
    <n v="0.74368783473603672"/>
    <n v="6.583672492219296E-2"/>
    <n v="0.86"/>
  </r>
  <r>
    <n v="4"/>
    <n v="1307"/>
    <x v="91"/>
    <n v="323"/>
    <n v="0"/>
    <n v="806"/>
    <n v="972"/>
    <n v="1525"/>
    <n v="1160"/>
    <n v="245"/>
    <n v="90"/>
    <n v="185"/>
    <n v="1547.1361675496501"/>
    <n v="38.477310703650403"/>
    <n v="0.64208762269571462"/>
    <n v="0.40418118466898956"/>
    <n v="0.74368783473603672"/>
    <n v="0.45590994371482174"/>
    <n v="0.74368783473603672"/>
    <n v="6.583672492219296E-2"/>
    <n v="0.88"/>
  </r>
  <r>
    <n v="4"/>
    <n v="1307"/>
    <x v="92"/>
    <n v="325"/>
    <n v="0"/>
    <n v="814"/>
    <n v="971"/>
    <n v="1526"/>
    <n v="1158"/>
    <n v="245"/>
    <n v="91"/>
    <n v="186"/>
    <n v="1546.42698395859"/>
    <n v="38.464639360537603"/>
    <n v="0.64232702896815896"/>
    <n v="0.40348432055749128"/>
    <n v="0.74292272379495028"/>
    <n v="0.45608266791921087"/>
    <n v="0.74292272379495028"/>
    <n v="6.6315537467081631E-2"/>
    <n v="0.9"/>
  </r>
  <r>
    <n v="4"/>
    <n v="1307"/>
    <x v="93"/>
    <n v="328"/>
    <n v="0"/>
    <n v="824"/>
    <n v="972"/>
    <n v="1525"/>
    <n v="1164"/>
    <n v="245"/>
    <n v="90"/>
    <n v="181"/>
    <n v="1548.7062771866899"/>
    <n v="38.510808060630097"/>
    <n v="0.64112999760593725"/>
    <n v="0.40557491289198605"/>
    <n v="0.74368783473603672"/>
    <n v="0.4550561797752809"/>
    <n v="0.74368783473603672"/>
    <n v="6.4879099832415604E-2"/>
    <n v="0.94"/>
  </r>
  <r>
    <n v="4"/>
    <n v="1307"/>
    <x v="94"/>
    <n v="335"/>
    <n v="0"/>
    <n v="834"/>
    <n v="972"/>
    <n v="1525"/>
    <n v="1164"/>
    <n v="245"/>
    <n v="90"/>
    <n v="181"/>
    <n v="1548.71219915035"/>
    <n v="38.510899368733199"/>
    <n v="0.64112999760593725"/>
    <n v="0.40557491289198605"/>
    <n v="0.74368783473603672"/>
    <n v="0.4550561797752809"/>
    <n v="0.74368783473603672"/>
    <n v="6.4879099832415604E-2"/>
    <n v="0.94"/>
  </r>
  <r>
    <n v="4"/>
    <n v="1307"/>
    <x v="95"/>
    <n v="337"/>
    <n v="0"/>
    <n v="844"/>
    <n v="972"/>
    <n v="1525"/>
    <n v="1164"/>
    <n v="245"/>
    <n v="90"/>
    <n v="181"/>
    <n v="1549.26181310325"/>
    <n v="38.5209131898837"/>
    <n v="0.64112999760593725"/>
    <n v="0.40557491289198605"/>
    <n v="0.74368783473603672"/>
    <n v="0.4550561797752809"/>
    <n v="0.74368783473603672"/>
    <n v="6.4879099832415604E-2"/>
    <n v="0.96"/>
  </r>
  <r>
    <n v="4"/>
    <n v="1307"/>
    <x v="96"/>
    <n v="339"/>
    <n v="0"/>
    <n v="851"/>
    <n v="969"/>
    <n v="1527"/>
    <n v="1162"/>
    <n v="246"/>
    <n v="92"/>
    <n v="181"/>
    <n v="1549.69661213581"/>
    <n v="38.5193057820115"/>
    <n v="0.64089059133349291"/>
    <n v="0.40487804878048783"/>
    <n v="0.74139250191277739"/>
    <n v="0.45471609572970434"/>
    <n v="0.74139250191277739"/>
    <n v="6.5357912377304289E-2"/>
    <n v="0.9"/>
  </r>
  <r>
    <n v="4"/>
    <n v="1307"/>
    <x v="97"/>
    <n v="341"/>
    <n v="0"/>
    <n v="861"/>
    <n v="976"/>
    <n v="1527"/>
    <n v="1178"/>
    <n v="246"/>
    <n v="85"/>
    <n v="165"/>
    <n v="1553.3216736261199"/>
    <n v="38.6392345200412"/>
    <n v="0.63873593488149394"/>
    <n v="0.41045296167247386"/>
    <n v="0.7467482785003825"/>
    <n v="0.4531104921077066"/>
    <n v="0.7467482785003825"/>
    <n v="5.985156811108451E-2"/>
    <n v="0.94"/>
  </r>
  <r>
    <n v="4"/>
    <n v="1307"/>
    <x v="98"/>
    <n v="343"/>
    <n v="0"/>
    <n v="870"/>
    <n v="976"/>
    <n v="1528"/>
    <n v="1178"/>
    <n v="246"/>
    <n v="85"/>
    <n v="164"/>
    <n v="1553.0346271017299"/>
    <n v="38.638353866893198"/>
    <n v="0.63873593488149394"/>
    <n v="0.41045296167247386"/>
    <n v="0.7467482785003825"/>
    <n v="0.4531104921077066"/>
    <n v="0.7467482785003825"/>
    <n v="5.9612161838640175E-2"/>
    <n v="0.92"/>
  </r>
  <r>
    <n v="4"/>
    <n v="1307"/>
    <x v="99"/>
    <n v="344"/>
    <n v="0"/>
    <n v="878"/>
    <n v="967"/>
    <n v="1528"/>
    <n v="1157"/>
    <n v="246"/>
    <n v="94"/>
    <n v="185"/>
    <n v="1549.4963321115599"/>
    <n v="38.502608326896201"/>
    <n v="0.64160881015082594"/>
    <n v="0.40313588850174215"/>
    <n v="0.73986228003060439"/>
    <n v="0.45527306967984932"/>
    <n v="0.73986228003060439"/>
    <n v="6.6794350011970316E-2"/>
    <n v="0.88"/>
  </r>
  <r>
    <n v="4"/>
    <n v="1307"/>
    <x v="100"/>
    <n v="350"/>
    <n v="0"/>
    <n v="887"/>
    <n v="971"/>
    <n v="1528"/>
    <n v="1161"/>
    <n v="246"/>
    <n v="90"/>
    <n v="181"/>
    <n v="1549.5696616474099"/>
    <n v="38.528356881008698"/>
    <n v="0.64160881015082594"/>
    <n v="0.40452961672473869"/>
    <n v="0.74292272379495028"/>
    <n v="0.4554409005628518"/>
    <n v="0.74292272379495028"/>
    <n v="6.4879099832415604E-2"/>
    <n v="0.86"/>
  </r>
  <r>
    <n v="5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5"/>
    <n v="1307"/>
    <x v="1"/>
    <n v="0"/>
    <n v="0"/>
    <n v="6"/>
    <n v="288"/>
    <n v="967"/>
    <n v="622"/>
    <n v="106"/>
    <n v="913"/>
    <n v="1281"/>
    <n v="1794.1028395937301"/>
    <n v="36.2190913208441"/>
    <n v="0.60713430691884129"/>
    <n v="0.21672473867595818"/>
    <n v="0.22035195103289976"/>
    <n v="0.31648351648351647"/>
    <n v="0.22035195103289976"/>
    <n v="0.52525736174287763"/>
    <n v="0.6"/>
  </r>
  <r>
    <n v="5"/>
    <n v="1307"/>
    <x v="2"/>
    <n v="1"/>
    <n v="0"/>
    <n v="13"/>
    <n v="794"/>
    <n v="971"/>
    <n v="989"/>
    <n v="109"/>
    <n v="404"/>
    <n v="910"/>
    <n v="1730.16685064893"/>
    <n v="37.984173714529298"/>
    <n v="0.64041177878860422"/>
    <n v="0.34459930313588849"/>
    <n v="0.60749808722264731"/>
    <n v="0.4453168816601234"/>
    <n v="0.60749808722264731"/>
    <n v="0.31457984199186018"/>
    <n v="0.65"/>
  </r>
  <r>
    <n v="5"/>
    <n v="1307"/>
    <x v="3"/>
    <n v="1"/>
    <n v="0"/>
    <n v="16"/>
    <n v="704"/>
    <n v="1064"/>
    <n v="808"/>
    <n v="141"/>
    <n v="462"/>
    <n v="998"/>
    <n v="1634.90864276671"/>
    <n v="36.259479053162401"/>
    <n v="0.66219774958103905"/>
    <n v="0.28153310104529616"/>
    <n v="0.5386381025248661"/>
    <n v="0.46560846560846558"/>
    <n v="0.5386381025248661"/>
    <n v="0.34953315776873356"/>
    <n v="0.53333333333333333"/>
  </r>
  <r>
    <n v="5"/>
    <n v="1307"/>
    <x v="4"/>
    <n v="1"/>
    <n v="0"/>
    <n v="24"/>
    <n v="754"/>
    <n v="1075"/>
    <n v="834"/>
    <n v="140"/>
    <n v="413"/>
    <n v="961"/>
    <n v="1639.06248962327"/>
    <n v="36.505526751014003"/>
    <n v="0.66794350011970316"/>
    <n v="0.29059233449477351"/>
    <n v="0.57689364957918898"/>
    <n v="0.47481108312342568"/>
    <n v="0.57689364957918898"/>
    <n v="0.32894421833852044"/>
    <n v="0.6"/>
  </r>
  <r>
    <n v="5"/>
    <n v="1307"/>
    <x v="5"/>
    <n v="4"/>
    <n v="0"/>
    <n v="32"/>
    <n v="781"/>
    <n v="1093"/>
    <n v="897"/>
    <n v="149"/>
    <n v="377"/>
    <n v="880"/>
    <n v="1659.46185554657"/>
    <n v="37.099440334316903"/>
    <n v="0.65932487431170694"/>
    <n v="0.31254355400696865"/>
    <n v="0.59755164498852331"/>
    <n v="0.46543504171632899"/>
    <n v="0.59755164498852331"/>
    <n v="0.30093368446253294"/>
    <n v="0.64"/>
  </r>
  <r>
    <n v="5"/>
    <n v="1307"/>
    <x v="6"/>
    <n v="6"/>
    <n v="0"/>
    <n v="40"/>
    <n v="840"/>
    <n v="1090"/>
    <n v="983"/>
    <n v="146"/>
    <n v="321"/>
    <n v="797"/>
    <n v="1660.1528896448001"/>
    <n v="37.523397693461703"/>
    <n v="0.65286090495570981"/>
    <n v="0.34250871080139372"/>
    <n v="0.6426931905126243"/>
    <n v="0.46077893582007678"/>
    <n v="0.6426931905126243"/>
    <n v="0.26765621259276995"/>
    <n v="0.68"/>
  </r>
  <r>
    <n v="5"/>
    <n v="1307"/>
    <x v="7"/>
    <n v="9"/>
    <n v="0"/>
    <n v="49"/>
    <n v="902"/>
    <n v="1090"/>
    <n v="1101"/>
    <n v="146"/>
    <n v="259"/>
    <n v="679"/>
    <n v="1670.27389153167"/>
    <n v="38.216503489752903"/>
    <n v="0.63945415369882685"/>
    <n v="0.38362369337979096"/>
    <n v="0.69013006885998474"/>
    <n v="0.45032451323015477"/>
    <n v="0.69013006885998474"/>
    <n v="0.22456308355278909"/>
    <n v="0.72"/>
  </r>
  <r>
    <n v="5"/>
    <n v="1307"/>
    <x v="8"/>
    <n v="10"/>
    <n v="0"/>
    <n v="58"/>
    <n v="920"/>
    <n v="1075"/>
    <n v="1132"/>
    <n v="142"/>
    <n v="245"/>
    <n v="663"/>
    <n v="1692.34598871758"/>
    <n v="38.522227372295902"/>
    <n v="0.63634187215705051"/>
    <n v="0.39442508710801394"/>
    <n v="0.70390206579954095"/>
    <n v="0.44834307992202727"/>
    <n v="0.70390206579954095"/>
    <n v="0.21738089537945895"/>
    <n v="0.84"/>
  </r>
  <r>
    <n v="5"/>
    <n v="1307"/>
    <x v="9"/>
    <n v="11"/>
    <n v="0"/>
    <n v="64"/>
    <n v="911"/>
    <n v="1107"/>
    <n v="1103"/>
    <n v="147"/>
    <n v="249"/>
    <n v="660"/>
    <n v="1655.0578890911399"/>
    <n v="38.078545479385703"/>
    <n v="0.64112999760593725"/>
    <n v="0.38432055749128918"/>
    <n v="0.69701606732976285"/>
    <n v="0.45233366434955313"/>
    <n v="0.69701606732976285"/>
    <n v="0.21762030165190327"/>
    <n v="0.8"/>
  </r>
  <r>
    <n v="5"/>
    <n v="1307"/>
    <x v="10"/>
    <n v="14"/>
    <n v="0"/>
    <n v="72"/>
    <n v="897"/>
    <n v="1117"/>
    <n v="1079"/>
    <n v="151"/>
    <n v="259"/>
    <n v="674"/>
    <n v="1645.37072793471"/>
    <n v="37.922654827024203"/>
    <n v="0.64352406033038068"/>
    <n v="0.37595818815331011"/>
    <n v="0.6863045141545524"/>
    <n v="0.45394736842105265"/>
    <n v="0.6863045141545524"/>
    <n v="0.2233660521905674"/>
    <n v="0.8"/>
  </r>
  <r>
    <n v="5"/>
    <n v="1307"/>
    <x v="11"/>
    <n v="18"/>
    <n v="0"/>
    <n v="82"/>
    <n v="910"/>
    <n v="1105"/>
    <n v="1094"/>
    <n v="145"/>
    <n v="252"/>
    <n v="671"/>
    <n v="1666.0899932433699"/>
    <n v="38.160251633802403"/>
    <n v="0.64304524778549199"/>
    <n v="0.38118466898954706"/>
    <n v="0.6962509563886764"/>
    <n v="0.45409181636726548"/>
    <n v="0.6962509563886764"/>
    <n v="0.22097198946612401"/>
    <n v="0.84"/>
  </r>
  <r>
    <n v="5"/>
    <n v="1307"/>
    <x v="12"/>
    <n v="23"/>
    <n v="0"/>
    <n v="90"/>
    <n v="913"/>
    <n v="678"/>
    <n v="1104"/>
    <n v="193"/>
    <n v="201"/>
    <n v="1088"/>
    <n v="1818.3956323954901"/>
    <n v="39.107804054796297"/>
    <n v="0.64136940387838159"/>
    <n v="0.38466898954703832"/>
    <n v="0.69854628921193573"/>
    <n v="0.45265245413981159"/>
    <n v="0.69854628921193573"/>
    <n v="0.30859468518075173"/>
    <n v="0.82"/>
  </r>
  <r>
    <n v="5"/>
    <n v="1307"/>
    <x v="13"/>
    <n v="26"/>
    <n v="0"/>
    <n v="96"/>
    <n v="906"/>
    <n v="1333"/>
    <n v="1094"/>
    <n v="221"/>
    <n v="180"/>
    <n v="443"/>
    <n v="1623.12027433459"/>
    <n v="38.467697216017598"/>
    <n v="0.64208762269571462"/>
    <n v="0.38118466898954706"/>
    <n v="0.69319051262433051"/>
    <n v="0.45300000000000001"/>
    <n v="0.69319051262433051"/>
    <n v="0.14915010773282261"/>
    <n v="0.76"/>
  </r>
  <r>
    <n v="5"/>
    <n v="1307"/>
    <x v="14"/>
    <n v="31"/>
    <n v="0"/>
    <n v="105"/>
    <n v="926"/>
    <n v="1375"/>
    <n v="1141"/>
    <n v="222"/>
    <n v="159"/>
    <n v="354"/>
    <n v="1618.3771943822001"/>
    <n v="38.727683740775298"/>
    <n v="0.63562365333971749"/>
    <n v="0.39756097560975612"/>
    <n v="0.70849273144605973"/>
    <n v="0.44799225931301401"/>
    <n v="0.70849273144605973"/>
    <n v="0.12281541776394542"/>
    <n v="0.82"/>
  </r>
  <r>
    <n v="5"/>
    <n v="1307"/>
    <x v="15"/>
    <n v="35"/>
    <n v="0"/>
    <n v="113"/>
    <n v="929"/>
    <n v="1404"/>
    <n v="1141"/>
    <n v="227"/>
    <n v="151"/>
    <n v="325"/>
    <n v="1609.6259836005199"/>
    <n v="38.7132744255197"/>
    <n v="0.63634187215705051"/>
    <n v="0.39756097560975612"/>
    <n v="0.71078806426931906"/>
    <n v="0.44879227053140097"/>
    <n v="0.71078806426931906"/>
    <n v="0.11395738568350491"/>
    <n v="0.82"/>
  </r>
  <r>
    <n v="5"/>
    <n v="1307"/>
    <x v="16"/>
    <n v="39"/>
    <n v="0"/>
    <n v="120"/>
    <n v="851"/>
    <n v="1430"/>
    <n v="985"/>
    <n v="231"/>
    <n v="225"/>
    <n v="455"/>
    <n v="1566.9003762756199"/>
    <n v="37.562942004532999"/>
    <n v="0.65501556140770889"/>
    <n v="0.343205574912892"/>
    <n v="0.65110941086457541"/>
    <n v="0.46350762527233114"/>
    <n v="0.65110941086457541"/>
    <n v="0.16279626526214988"/>
    <n v="0.76"/>
  </r>
  <r>
    <n v="5"/>
    <n v="1307"/>
    <x v="17"/>
    <n v="40"/>
    <n v="0"/>
    <n v="128"/>
    <n v="867"/>
    <n v="1420"/>
    <n v="1020"/>
    <n v="228"/>
    <n v="212"/>
    <n v="430"/>
    <n v="1575.4487239838099"/>
    <n v="37.781393475802503"/>
    <n v="0.6504668422312665"/>
    <n v="0.35540069686411152"/>
    <n v="0.66335118592195863"/>
    <n v="0.45945945945945948"/>
    <n v="0.66335118592195863"/>
    <n v="0.15369882690926503"/>
    <n v="0.76"/>
  </r>
  <r>
    <n v="5"/>
    <n v="1307"/>
    <x v="18"/>
    <n v="43"/>
    <n v="0"/>
    <n v="137"/>
    <n v="935"/>
    <n v="1436"/>
    <n v="1141"/>
    <n v="230"/>
    <n v="142"/>
    <n v="293"/>
    <n v="1591.2105556070601"/>
    <n v="38.626608419357602"/>
    <n v="0.63777830979171657"/>
    <n v="0.39756097560975612"/>
    <n v="0.71537872991583784"/>
    <n v="0.45038535645472061"/>
    <n v="0.71537872991583784"/>
    <n v="0.10414172851328705"/>
    <n v="0.82"/>
  </r>
  <r>
    <n v="5"/>
    <n v="1307"/>
    <x v="19"/>
    <n v="49"/>
    <n v="0"/>
    <n v="146"/>
    <n v="921"/>
    <n v="1463"/>
    <n v="1121"/>
    <n v="234"/>
    <n v="152"/>
    <n v="286"/>
    <n v="1581.5798246608799"/>
    <n v="38.505522536715503"/>
    <n v="0.63921474742638262"/>
    <n v="0.39059233449477354"/>
    <n v="0.7046671767406274"/>
    <n v="0.45102840352595497"/>
    <n v="0.7046671767406274"/>
    <n v="0.10485994733062007"/>
    <n v="0.82"/>
  </r>
  <r>
    <n v="5"/>
    <n v="1307"/>
    <x v="20"/>
    <n v="51"/>
    <n v="0"/>
    <n v="155"/>
    <n v="922"/>
    <n v="1472"/>
    <n v="1128"/>
    <n v="235"/>
    <n v="150"/>
    <n v="270"/>
    <n v="1579.0891591846"/>
    <n v="38.520346262692598"/>
    <n v="0.63777830979171657"/>
    <n v="0.39303135888501745"/>
    <n v="0.70543228768171384"/>
    <n v="0.44975609756097562"/>
    <n v="0.70543228768171384"/>
    <n v="0.10055063442662197"/>
    <n v="0.84"/>
  </r>
  <r>
    <n v="5"/>
    <n v="1307"/>
    <x v="21"/>
    <n v="55"/>
    <n v="0"/>
    <n v="165"/>
    <n v="945"/>
    <n v="1472"/>
    <n v="1180"/>
    <n v="235"/>
    <n v="127"/>
    <n v="218"/>
    <n v="1588.55582550798"/>
    <n v="38.860804281458201"/>
    <n v="0.63083552789083075"/>
    <n v="0.41114982578397213"/>
    <n v="0.72302983932670239"/>
    <n v="0.44470588235294117"/>
    <n v="0.72302983932670239"/>
    <n v="8.2595163993296625E-2"/>
    <n v="0.9"/>
  </r>
  <r>
    <n v="5"/>
    <n v="1307"/>
    <x v="22"/>
    <n v="58"/>
    <n v="0"/>
    <n v="174"/>
    <n v="970"/>
    <n v="1464"/>
    <n v="1214"/>
    <n v="235"/>
    <n v="102"/>
    <n v="192"/>
    <n v="1593.25490793418"/>
    <n v="39.053575294127498"/>
    <n v="0.62868087143883167"/>
    <n v="0.42299651567944252"/>
    <n v="0.74215761285386384"/>
    <n v="0.44413919413919412"/>
    <n v="0.74215761285386384"/>
    <n v="7.0385444098635383E-2"/>
    <n v="0.92"/>
  </r>
  <r>
    <n v="5"/>
    <n v="1307"/>
    <x v="23"/>
    <n v="64"/>
    <n v="0"/>
    <n v="184"/>
    <n v="971"/>
    <n v="1457"/>
    <n v="1215"/>
    <n v="235"/>
    <n v="101"/>
    <n v="198"/>
    <n v="1595.40748822463"/>
    <n v="39.072419677858399"/>
    <n v="0.62868087143883167"/>
    <n v="0.42334494773519166"/>
    <n v="0.74292272379495028"/>
    <n v="0.44419030192131748"/>
    <n v="0.74292272379495028"/>
    <n v="7.1582475460857081E-2"/>
    <n v="0.94"/>
  </r>
  <r>
    <n v="5"/>
    <n v="1307"/>
    <x v="24"/>
    <n v="65"/>
    <n v="0"/>
    <n v="193"/>
    <n v="964"/>
    <n v="1456"/>
    <n v="1211"/>
    <n v="235"/>
    <n v="108"/>
    <n v="203"/>
    <n v="1595.6542695897199"/>
    <n v="39.023796951985503"/>
    <n v="0.62796265262149864"/>
    <n v="0.42195121951219511"/>
    <n v="0.73756694720734506"/>
    <n v="0.44321839080459768"/>
    <n v="0.73756694720734506"/>
    <n v="7.4455350730189135E-2"/>
    <n v="0.94"/>
  </r>
  <r>
    <n v="5"/>
    <n v="1307"/>
    <x v="25"/>
    <n v="69"/>
    <n v="0"/>
    <n v="202"/>
    <n v="965"/>
    <n v="1465"/>
    <n v="1204"/>
    <n v="242"/>
    <n v="100"/>
    <n v="201"/>
    <n v="1593.1765156162501"/>
    <n v="39.032058324225602"/>
    <n v="0.62987790280105338"/>
    <n v="0.4195121951219512"/>
    <n v="0.7383320581484315"/>
    <n v="0.44490548639926231"/>
    <n v="0.7383320581484315"/>
    <n v="7.2061288005745752E-2"/>
    <n v="0.94"/>
  </r>
  <r>
    <n v="5"/>
    <n v="1307"/>
    <x v="26"/>
    <n v="72"/>
    <n v="0"/>
    <n v="210"/>
    <n v="961"/>
    <n v="1473"/>
    <n v="1190"/>
    <n v="242"/>
    <n v="104"/>
    <n v="207"/>
    <n v="1586.9932173003101"/>
    <n v="38.927583731427703"/>
    <n v="0.6322719655254968"/>
    <n v="0.41463414634146339"/>
    <n v="0.73527161438408573"/>
    <n v="0.44676894467689449"/>
    <n v="0.73527161438408573"/>
    <n v="7.4455350730189135E-2"/>
    <n v="0.9"/>
  </r>
  <r>
    <n v="5"/>
    <n v="1307"/>
    <x v="27"/>
    <n v="76"/>
    <n v="0"/>
    <n v="219"/>
    <n v="946"/>
    <n v="1474"/>
    <n v="1162"/>
    <n v="242"/>
    <n v="119"/>
    <n v="234"/>
    <n v="1583.71666675546"/>
    <n v="38.769490791095897"/>
    <n v="0.63538424706727314"/>
    <n v="0.40487804878048783"/>
    <n v="0.72379495026778884"/>
    <n v="0.44876660341555979"/>
    <n v="0.72379495026778884"/>
    <n v="8.4510414172851323E-2"/>
    <n v="0.9"/>
  </r>
  <r>
    <n v="5"/>
    <n v="1307"/>
    <x v="28"/>
    <n v="79"/>
    <n v="0"/>
    <n v="227"/>
    <n v="948"/>
    <n v="1474"/>
    <n v="1169"/>
    <n v="243"/>
    <n v="116"/>
    <n v="227"/>
    <n v="1579.83830656397"/>
    <n v="38.742891697094301"/>
    <n v="0.63418721570505143"/>
    <n v="0.40731707317073168"/>
    <n v="0.72532517214996173"/>
    <n v="0.44780349551251769"/>
    <n v="0.72532517214996173"/>
    <n v="8.2116351448407954E-2"/>
    <n v="0.86"/>
  </r>
  <r>
    <n v="5"/>
    <n v="1307"/>
    <x v="29"/>
    <n v="84"/>
    <n v="0"/>
    <n v="237"/>
    <n v="948"/>
    <n v="1474"/>
    <n v="1169"/>
    <n v="243"/>
    <n v="116"/>
    <n v="227"/>
    <n v="1580.21146950873"/>
    <n v="38.747557179869403"/>
    <n v="0.63418721570505143"/>
    <n v="0.40731707317073168"/>
    <n v="0.72532517214996173"/>
    <n v="0.44780349551251769"/>
    <n v="0.72532517214996173"/>
    <n v="8.2116351448407954E-2"/>
    <n v="0.88"/>
  </r>
  <r>
    <n v="5"/>
    <n v="1307"/>
    <x v="30"/>
    <n v="86"/>
    <n v="0"/>
    <n v="245"/>
    <n v="948"/>
    <n v="1454"/>
    <n v="1170"/>
    <n v="238"/>
    <n v="121"/>
    <n v="246"/>
    <n v="1584.4193244687101"/>
    <n v="38.711545234458001"/>
    <n v="0.63394780943260709"/>
    <n v="0.40766550522648082"/>
    <n v="0.72532517214996173"/>
    <n v="0.44759206798866857"/>
    <n v="0.72532517214996173"/>
    <n v="8.7862101987072061E-2"/>
    <n v="0.86"/>
  </r>
  <r>
    <n v="5"/>
    <n v="1307"/>
    <x v="31"/>
    <n v="91"/>
    <n v="0"/>
    <n v="253"/>
    <n v="941"/>
    <n v="1485"/>
    <n v="1164"/>
    <n v="243"/>
    <n v="123"/>
    <n v="221"/>
    <n v="1575.61483613114"/>
    <n v="38.661378751516501"/>
    <n v="0.63370840316016275"/>
    <n v="0.40557491289198605"/>
    <n v="0.71996939556235651"/>
    <n v="0.44703087885985748"/>
    <n v="0.71996939556235651"/>
    <n v="8.2355757720852282E-2"/>
    <n v="0.86"/>
  </r>
  <r>
    <n v="5"/>
    <n v="1307"/>
    <x v="32"/>
    <n v="97"/>
    <n v="0"/>
    <n v="263"/>
    <n v="951"/>
    <n v="1452"/>
    <n v="1176"/>
    <n v="236"/>
    <n v="120"/>
    <n v="242"/>
    <n v="1587.51928142268"/>
    <n v="38.760716845340497"/>
    <n v="0.63322959061527417"/>
    <n v="0.40975609756097559"/>
    <n v="0.72762050497322117"/>
    <n v="0.44710860366713684"/>
    <n v="0.72762050497322117"/>
    <n v="8.6665070624850377E-2"/>
    <n v="0.88"/>
  </r>
  <r>
    <n v="5"/>
    <n v="1307"/>
    <x v="33"/>
    <n v="104"/>
    <n v="0"/>
    <n v="273"/>
    <n v="955"/>
    <n v="1447"/>
    <n v="1178"/>
    <n v="235"/>
    <n v="117"/>
    <n v="245"/>
    <n v="1589.0918414561399"/>
    <n v="38.779208818047202"/>
    <n v="0.63370840316016275"/>
    <n v="0.41045296167247386"/>
    <n v="0.73068094873756695"/>
    <n v="0.4477262072198781"/>
    <n v="0.73068094873756695"/>
    <n v="8.6665070624850377E-2"/>
    <n v="0.92"/>
  </r>
  <r>
    <n v="5"/>
    <n v="1307"/>
    <x v="34"/>
    <n v="109"/>
    <n v="0"/>
    <n v="281"/>
    <n v="949"/>
    <n v="1451"/>
    <n v="1175"/>
    <n v="239"/>
    <n v="119"/>
    <n v="244"/>
    <n v="1591.9924285111399"/>
    <n v="38.834694324002001"/>
    <n v="0.63299018434282983"/>
    <n v="0.4094076655052265"/>
    <n v="0.72609028309104817"/>
    <n v="0.4467984934086629"/>
    <n v="0.72609028309104817"/>
    <n v="8.6904476897294705E-2"/>
    <n v="0.88"/>
  </r>
  <r>
    <n v="5"/>
    <n v="1307"/>
    <x v="35"/>
    <n v="113"/>
    <n v="0"/>
    <n v="289"/>
    <n v="967"/>
    <n v="1450"/>
    <n v="1216"/>
    <n v="239"/>
    <n v="101"/>
    <n v="204"/>
    <n v="1599.4024507670599"/>
    <n v="39.086966984980698"/>
    <n v="0.62748384007660996"/>
    <n v="0.42369337979094079"/>
    <n v="0.73986228003060439"/>
    <n v="0.44296839212093447"/>
    <n v="0.73986228003060439"/>
    <n v="7.3018913095523108E-2"/>
    <n v="0.88"/>
  </r>
  <r>
    <n v="5"/>
    <n v="1307"/>
    <x v="36"/>
    <n v="116"/>
    <n v="0"/>
    <n v="298"/>
    <n v="970"/>
    <n v="1444"/>
    <n v="1217"/>
    <n v="233"/>
    <n v="104"/>
    <n v="209"/>
    <n v="1599.3837327398601"/>
    <n v="39.061936284036697"/>
    <n v="0.62796265262149864"/>
    <n v="0.42404181184668988"/>
    <n v="0.74215761285386384"/>
    <n v="0.44352994970278919"/>
    <n v="0.74215761285386384"/>
    <n v="7.4934163275077806E-2"/>
    <n v="0.9"/>
  </r>
  <r>
    <n v="5"/>
    <n v="1307"/>
    <x v="37"/>
    <n v="120"/>
    <n v="0"/>
    <n v="305"/>
    <n v="967"/>
    <n v="1478"/>
    <n v="1204"/>
    <n v="242"/>
    <n v="98"/>
    <n v="188"/>
    <n v="1585.18846831163"/>
    <n v="38.958815867737798"/>
    <n v="0.63035671534594206"/>
    <n v="0.4195121951219512"/>
    <n v="0.73986228003060439"/>
    <n v="0.44541685859051128"/>
    <n v="0.73986228003060439"/>
    <n v="6.8470193919080685E-2"/>
    <n v="0.84"/>
  </r>
  <r>
    <n v="5"/>
    <n v="1307"/>
    <x v="38"/>
    <n v="123"/>
    <n v="0"/>
    <n v="313"/>
    <n v="964"/>
    <n v="1513"/>
    <n v="1201"/>
    <n v="252"/>
    <n v="91"/>
    <n v="156"/>
    <n v="1574.60160567312"/>
    <n v="38.938886667556098"/>
    <n v="0.63035671534594206"/>
    <n v="0.41846689895470385"/>
    <n v="0.73756694720734506"/>
    <n v="0.44526558891454965"/>
    <n v="0.73756694720734506"/>
    <n v="5.9133349293751497E-2"/>
    <n v="0.8"/>
  </r>
  <r>
    <n v="5"/>
    <n v="1307"/>
    <x v="39"/>
    <n v="127"/>
    <n v="0"/>
    <n v="321"/>
    <n v="959"/>
    <n v="1519"/>
    <n v="1198"/>
    <n v="250"/>
    <n v="98"/>
    <n v="153"/>
    <n v="1574.82695290693"/>
    <n v="38.926976951258197"/>
    <n v="0.62987790280105338"/>
    <n v="0.41742160278745644"/>
    <n v="0.73374139250191273"/>
    <n v="0.44459898006490495"/>
    <n v="0.73374139250191273"/>
    <n v="6.0090974383528846E-2"/>
    <n v="0.8"/>
  </r>
  <r>
    <n v="5"/>
    <n v="1307"/>
    <x v="40"/>
    <n v="133"/>
    <n v="0"/>
    <n v="330"/>
    <n v="959"/>
    <n v="1519"/>
    <n v="1198"/>
    <n v="250"/>
    <n v="98"/>
    <n v="153"/>
    <n v="1574.61884791598"/>
    <n v="38.920049341465301"/>
    <n v="0.62987790280105338"/>
    <n v="0.41742160278745644"/>
    <n v="0.73374139250191273"/>
    <n v="0.44459898006490495"/>
    <n v="0.73374139250191273"/>
    <n v="6.0090974383528846E-2"/>
    <n v="0.82"/>
  </r>
  <r>
    <n v="5"/>
    <n v="1307"/>
    <x v="41"/>
    <n v="137"/>
    <n v="0"/>
    <n v="338"/>
    <n v="962"/>
    <n v="1520"/>
    <n v="1203"/>
    <n v="250"/>
    <n v="95"/>
    <n v="147"/>
    <n v="1574.73504488759"/>
    <n v="38.946042097607197"/>
    <n v="0.62939909025616469"/>
    <n v="0.41916376306620207"/>
    <n v="0.73603672532517217"/>
    <n v="0.4443418013856813"/>
    <n v="0.73603672532517217"/>
    <n v="5.7936317931529806E-2"/>
    <n v="0.8"/>
  </r>
  <r>
    <n v="5"/>
    <n v="1307"/>
    <x v="42"/>
    <n v="141"/>
    <n v="0"/>
    <n v="345"/>
    <n v="957"/>
    <n v="1527"/>
    <n v="1183"/>
    <n v="251"/>
    <n v="99"/>
    <n v="160"/>
    <n v="1565.9028809261999"/>
    <n v="38.779850255004199"/>
    <n v="0.63299018434282983"/>
    <n v="0.41219512195121949"/>
    <n v="0.73221117061973984"/>
    <n v="0.44719626168224297"/>
    <n v="0.73221117061973984"/>
    <n v="6.2006224563083551E-2"/>
    <n v="0.8"/>
  </r>
  <r>
    <n v="5"/>
    <n v="1307"/>
    <x v="43"/>
    <n v="145"/>
    <n v="0"/>
    <n v="355"/>
    <n v="961"/>
    <n v="1524"/>
    <n v="1184"/>
    <n v="250"/>
    <n v="96"/>
    <n v="162"/>
    <n v="1566.5064186637201"/>
    <n v="38.794795449850497"/>
    <n v="0.63370840316016275"/>
    <n v="0.41254355400696863"/>
    <n v="0.73527161438408573"/>
    <n v="0.44801864801864799"/>
    <n v="0.73527161438408573"/>
    <n v="6.1766818290639215E-2"/>
    <n v="0.84"/>
  </r>
  <r>
    <n v="5"/>
    <n v="1307"/>
    <x v="44"/>
    <n v="147"/>
    <n v="0"/>
    <n v="361"/>
    <n v="936"/>
    <n v="1525"/>
    <n v="1134"/>
    <n v="250"/>
    <n v="121"/>
    <n v="211"/>
    <n v="1556.63841437005"/>
    <n v="38.440749345726502"/>
    <n v="0.6396935599712712"/>
    <n v="0.39512195121951221"/>
    <n v="0.71614384085692429"/>
    <n v="0.45217391304347826"/>
    <n v="0.71614384085692429"/>
    <n v="7.9482882451520229E-2"/>
    <n v="0.8"/>
  </r>
  <r>
    <n v="5"/>
    <n v="1307"/>
    <x v="45"/>
    <n v="153"/>
    <n v="0"/>
    <n v="371"/>
    <n v="938"/>
    <n v="1525"/>
    <n v="1139"/>
    <n v="250"/>
    <n v="119"/>
    <n v="206"/>
    <n v="1558.1186436033599"/>
    <n v="38.480184659548001"/>
    <n v="0.63897534115393828"/>
    <n v="0.39686411149825784"/>
    <n v="0.71767406273909717"/>
    <n v="0.45161290322580644"/>
    <n v="0.71767406273909717"/>
    <n v="7.7807038544409859E-2"/>
    <n v="0.82"/>
  </r>
  <r>
    <n v="5"/>
    <n v="1307"/>
    <x v="46"/>
    <n v="154"/>
    <n v="0"/>
    <n v="380"/>
    <n v="939"/>
    <n v="1526"/>
    <n v="1143"/>
    <n v="250"/>
    <n v="118"/>
    <n v="201"/>
    <n v="1558.4710576816101"/>
    <n v="38.497138502292998"/>
    <n v="0.63825712233660525"/>
    <n v="0.39825783972125434"/>
    <n v="0.71843917368018362"/>
    <n v="0.45100864553314118"/>
    <n v="0.71843917368018362"/>
    <n v="7.6370600909743833E-2"/>
    <n v="0.84"/>
  </r>
  <r>
    <n v="5"/>
    <n v="1307"/>
    <x v="47"/>
    <n v="157"/>
    <n v="0"/>
    <n v="390"/>
    <n v="943"/>
    <n v="1523"/>
    <n v="1149"/>
    <n v="248"/>
    <n v="116"/>
    <n v="198"/>
    <n v="1559.91873024493"/>
    <n v="38.5297088245201"/>
    <n v="0.63777830979171657"/>
    <n v="0.4003484320557491"/>
    <n v="0.72149961744452951"/>
    <n v="0.45076481835564053"/>
    <n v="0.72149961744452951"/>
    <n v="7.5173569547522148E-2"/>
    <n v="0.9"/>
  </r>
  <r>
    <n v="5"/>
    <n v="1307"/>
    <x v="48"/>
    <n v="161"/>
    <n v="0"/>
    <n v="398"/>
    <n v="941"/>
    <n v="1524"/>
    <n v="1138"/>
    <n v="248"/>
    <n v="118"/>
    <n v="208"/>
    <n v="1554.4378643132"/>
    <n v="38.421086942195302"/>
    <n v="0.63993296624371554"/>
    <n v="0.39651567944250871"/>
    <n v="0.71996939556235651"/>
    <n v="0.45262145262145265"/>
    <n v="0.71996939556235651"/>
    <n v="7.8046444816854202E-2"/>
    <n v="0.86"/>
  </r>
  <r>
    <n v="5"/>
    <n v="1307"/>
    <x v="49"/>
    <n v="166"/>
    <n v="0"/>
    <n v="407"/>
    <n v="936"/>
    <n v="1498"/>
    <n v="1134"/>
    <n v="242"/>
    <n v="129"/>
    <n v="238"/>
    <n v="1561.67258605958"/>
    <n v="38.389378956350903"/>
    <n v="0.6396935599712712"/>
    <n v="0.39512195121951221"/>
    <n v="0.71614384085692429"/>
    <n v="0.45217391304347826"/>
    <n v="0.71614384085692429"/>
    <n v="8.7862101987072061E-2"/>
    <n v="0.92"/>
  </r>
  <r>
    <n v="5"/>
    <n v="1307"/>
    <x v="50"/>
    <n v="167"/>
    <n v="0"/>
    <n v="416"/>
    <n v="940"/>
    <n v="1497"/>
    <n v="1136"/>
    <n v="242"/>
    <n v="125"/>
    <n v="237"/>
    <n v="1561.2837329252"/>
    <n v="38.394357552090199"/>
    <n v="0.64017237251615988"/>
    <n v="0.39581881533101043"/>
    <n v="0.71920428462127006"/>
    <n v="0.45279383429672448"/>
    <n v="0.71920428462127006"/>
    <n v="8.6665070624850377E-2"/>
    <n v="0.9"/>
  </r>
  <r>
    <n v="5"/>
    <n v="1307"/>
    <x v="51"/>
    <n v="174"/>
    <n v="0"/>
    <n v="425"/>
    <n v="940"/>
    <n v="1497"/>
    <n v="1135"/>
    <n v="242"/>
    <n v="125"/>
    <n v="238"/>
    <n v="1560.72055167397"/>
    <n v="38.384173123657497"/>
    <n v="0.64041177878860422"/>
    <n v="0.39547038327526135"/>
    <n v="0.71920428462127006"/>
    <n v="0.45301204819277108"/>
    <n v="0.71920428462127006"/>
    <n v="8.6904476897294705E-2"/>
    <n v="0.9"/>
  </r>
  <r>
    <n v="5"/>
    <n v="1307"/>
    <x v="52"/>
    <n v="180"/>
    <n v="0"/>
    <n v="433"/>
    <n v="935"/>
    <n v="1531"/>
    <n v="1130"/>
    <n v="251"/>
    <n v="121"/>
    <n v="209"/>
    <n v="1550.274034006"/>
    <n v="38.351080618439802"/>
    <n v="0.64041177878860422"/>
    <n v="0.39372822299651566"/>
    <n v="0.71537872991583784"/>
    <n v="0.45278450363196127"/>
    <n v="0.71537872991583784"/>
    <n v="7.9004069906631558E-2"/>
    <n v="0.86"/>
  </r>
  <r>
    <n v="5"/>
    <n v="1307"/>
    <x v="53"/>
    <n v="182"/>
    <n v="0"/>
    <n v="442"/>
    <n v="936"/>
    <n v="1530"/>
    <n v="1135"/>
    <n v="251"/>
    <n v="120"/>
    <n v="205"/>
    <n v="1552.40712249937"/>
    <n v="38.394709629122602"/>
    <n v="0.63945415369882685"/>
    <n v="0.39547038327526135"/>
    <n v="0.71614384085692429"/>
    <n v="0.45195557701593431"/>
    <n v="0.71614384085692429"/>
    <n v="7.7807038544409859E-2"/>
    <n v="0.88"/>
  </r>
  <r>
    <n v="5"/>
    <n v="1307"/>
    <x v="54"/>
    <n v="187"/>
    <n v="0"/>
    <n v="452"/>
    <n v="942"/>
    <n v="1530"/>
    <n v="1142"/>
    <n v="251"/>
    <n v="114"/>
    <n v="198"/>
    <n v="1552.9477901973701"/>
    <n v="38.4438277460252"/>
    <n v="0.63921474742638262"/>
    <n v="0.3979094076655052"/>
    <n v="0.72073450650344295"/>
    <n v="0.45201535508637236"/>
    <n v="0.72073450650344295"/>
    <n v="7.4694757002633463E-2"/>
    <n v="0.9"/>
  </r>
  <r>
    <n v="5"/>
    <n v="1307"/>
    <x v="55"/>
    <n v="190"/>
    <n v="0"/>
    <n v="461"/>
    <n v="942"/>
    <n v="1525"/>
    <n v="1142"/>
    <n v="249"/>
    <n v="116"/>
    <n v="203"/>
    <n v="1554.1386606265401"/>
    <n v="38.439278895373803"/>
    <n v="0.63921474742638262"/>
    <n v="0.3979094076655052"/>
    <n v="0.72073450650344295"/>
    <n v="0.45201535508637236"/>
    <n v="0.72073450650344295"/>
    <n v="7.6370600909743833E-2"/>
    <n v="0.9"/>
  </r>
  <r>
    <n v="5"/>
    <n v="1307"/>
    <x v="56"/>
    <n v="196"/>
    <n v="0"/>
    <n v="471"/>
    <n v="943"/>
    <n v="1525"/>
    <n v="1145"/>
    <n v="249"/>
    <n v="115"/>
    <n v="200"/>
    <n v="1555.4618238701601"/>
    <n v="38.474040581504603"/>
    <n v="0.63873593488149394"/>
    <n v="0.39895470383275261"/>
    <n v="0.72149961744452951"/>
    <n v="0.45162835249042144"/>
    <n v="0.72149961744452951"/>
    <n v="7.5412975819966477E-2"/>
    <n v="0.92"/>
  </r>
  <r>
    <n v="5"/>
    <n v="1307"/>
    <x v="57"/>
    <n v="200"/>
    <n v="0"/>
    <n v="480"/>
    <n v="963"/>
    <n v="1521"/>
    <n v="1173"/>
    <n v="248"/>
    <n v="96"/>
    <n v="176"/>
    <n v="1559.70096115619"/>
    <n v="38.662311977441902"/>
    <n v="0.6368206847019392"/>
    <n v="0.40871080139372823"/>
    <n v="0.73680183626625861"/>
    <n v="0.4508426966292135"/>
    <n v="0.73680183626625861"/>
    <n v="6.5118506104859947E-2"/>
    <n v="0.94"/>
  </r>
  <r>
    <n v="5"/>
    <n v="1307"/>
    <x v="58"/>
    <n v="205"/>
    <n v="0"/>
    <n v="488"/>
    <n v="934"/>
    <n v="1521"/>
    <n v="1135"/>
    <n v="247"/>
    <n v="126"/>
    <n v="214"/>
    <n v="1554.50031148993"/>
    <n v="38.383647857779302"/>
    <n v="0.63897534115393828"/>
    <n v="0.39547038327526135"/>
    <n v="0.71461361897475129"/>
    <n v="0.45142580956984052"/>
    <n v="0.71461361897475129"/>
    <n v="8.139813263107494E-2"/>
    <n v="0.92"/>
  </r>
  <r>
    <n v="5"/>
    <n v="1307"/>
    <x v="59"/>
    <n v="208"/>
    <n v="0"/>
    <n v="498"/>
    <n v="939"/>
    <n v="1520"/>
    <n v="1144"/>
    <n v="247"/>
    <n v="121"/>
    <n v="206"/>
    <n v="1556.62974736316"/>
    <n v="38.451237701164096"/>
    <n v="0.63801771606416091"/>
    <n v="0.39860627177700347"/>
    <n v="0.71843917368018362"/>
    <n v="0.45079212674027846"/>
    <n v="0.71843917368018362"/>
    <n v="7.8285851089298544E-2"/>
    <n v="0.92"/>
  </r>
  <r>
    <n v="5"/>
    <n v="1307"/>
    <x v="60"/>
    <n v="213"/>
    <n v="0"/>
    <n v="508"/>
    <n v="939"/>
    <n v="1520"/>
    <n v="1144"/>
    <n v="247"/>
    <n v="121"/>
    <n v="206"/>
    <n v="1556.8334874355701"/>
    <n v="38.455815019996599"/>
    <n v="0.63801771606416091"/>
    <n v="0.39860627177700347"/>
    <n v="0.71843917368018362"/>
    <n v="0.45079212674027846"/>
    <n v="0.71843917368018362"/>
    <n v="7.8285851089298544E-2"/>
    <n v="0.94"/>
  </r>
  <r>
    <n v="5"/>
    <n v="1307"/>
    <x v="61"/>
    <n v="216"/>
    <n v="0"/>
    <n v="517"/>
    <n v="936"/>
    <n v="1521"/>
    <n v="1140"/>
    <n v="247"/>
    <n v="124"/>
    <n v="209"/>
    <n v="1555.1402347754099"/>
    <n v="38.4153601631943"/>
    <n v="0.63825712233660525"/>
    <n v="0.39721254355400698"/>
    <n v="0.71614384085692429"/>
    <n v="0.45086705202312138"/>
    <n v="0.71614384085692429"/>
    <n v="7.9722288723964571E-2"/>
    <n v="0.92"/>
  </r>
  <r>
    <n v="5"/>
    <n v="1307"/>
    <x v="62"/>
    <n v="220"/>
    <n v="0"/>
    <n v="525"/>
    <n v="939"/>
    <n v="1522"/>
    <n v="1145"/>
    <n v="247"/>
    <n v="121"/>
    <n v="203"/>
    <n v="1554.2557973820201"/>
    <n v="38.422198318635402"/>
    <n v="0.63777830979171657"/>
    <n v="0.39895470383275261"/>
    <n v="0.71843917368018362"/>
    <n v="0.45057581573896355"/>
    <n v="0.71843917368018362"/>
    <n v="7.7567632271965531E-2"/>
    <n v="0.9"/>
  </r>
  <r>
    <n v="5"/>
    <n v="1307"/>
    <x v="63"/>
    <n v="223"/>
    <n v="0"/>
    <n v="535"/>
    <n v="939"/>
    <n v="1522"/>
    <n v="1146"/>
    <n v="247"/>
    <n v="121"/>
    <n v="202"/>
    <n v="1556.10409408805"/>
    <n v="38.451938155955098"/>
    <n v="0.63753890351927223"/>
    <n v="0.39930313588850175"/>
    <n v="0.71843917368018362"/>
    <n v="0.45035971223021581"/>
    <n v="0.71843917368018362"/>
    <n v="7.7328225999521188E-2"/>
    <n v="0.94"/>
  </r>
  <r>
    <n v="5"/>
    <n v="1307"/>
    <x v="64"/>
    <n v="226"/>
    <n v="0"/>
    <n v="543"/>
    <n v="938"/>
    <n v="1522"/>
    <n v="1139"/>
    <n v="247"/>
    <n v="122"/>
    <n v="209"/>
    <n v="1552.76137289648"/>
    <n v="38.383140763823903"/>
    <n v="0.63897534115393828"/>
    <n v="0.39686411149825784"/>
    <n v="0.71767406273909717"/>
    <n v="0.45161290322580644"/>
    <n v="0.71767406273909717"/>
    <n v="7.9243476179075886E-2"/>
    <n v="0.9"/>
  </r>
  <r>
    <n v="5"/>
    <n v="1307"/>
    <x v="65"/>
    <n v="232"/>
    <n v="0"/>
    <n v="552"/>
    <n v="935"/>
    <n v="1522"/>
    <n v="1135"/>
    <n v="247"/>
    <n v="125"/>
    <n v="213"/>
    <n v="1552.1804521484401"/>
    <n v="38.353855570278299"/>
    <n v="0.63921474742638262"/>
    <n v="0.39547038327526135"/>
    <n v="0.71537872991583784"/>
    <n v="0.45169082125603865"/>
    <n v="0.71537872991583784"/>
    <n v="8.0919320086186255E-2"/>
    <n v="0.88"/>
  </r>
  <r>
    <n v="5"/>
    <n v="1307"/>
    <x v="66"/>
    <n v="237"/>
    <n v="0"/>
    <n v="562"/>
    <n v="955"/>
    <n v="1522"/>
    <n v="1163"/>
    <n v="247"/>
    <n v="105"/>
    <n v="185"/>
    <n v="1555.4429098988201"/>
    <n v="38.544259283329097"/>
    <n v="0.63729949724682788"/>
    <n v="0.40522648083623691"/>
    <n v="0.73068094873756695"/>
    <n v="0.45089707271010387"/>
    <n v="0.73068094873756695"/>
    <n v="6.9427819008858027E-2"/>
    <n v="0.9"/>
  </r>
  <r>
    <n v="5"/>
    <n v="1307"/>
    <x v="67"/>
    <n v="243"/>
    <n v="0"/>
    <n v="571"/>
    <n v="946"/>
    <n v="1522"/>
    <n v="1141"/>
    <n v="247"/>
    <n v="114"/>
    <n v="207"/>
    <n v="1549.85749784678"/>
    <n v="38.374590598885902"/>
    <n v="0.64041177878860422"/>
    <n v="0.39756097560975612"/>
    <n v="0.72379495026778884"/>
    <n v="0.45328222328701484"/>
    <n v="0.72379495026778884"/>
    <n v="7.6849413454632517E-2"/>
    <n v="0.92"/>
  </r>
  <r>
    <n v="5"/>
    <n v="1307"/>
    <x v="68"/>
    <n v="249"/>
    <n v="0"/>
    <n v="581"/>
    <n v="946"/>
    <n v="1517"/>
    <n v="1141"/>
    <n v="246"/>
    <n v="115"/>
    <n v="212"/>
    <n v="1551.39646986654"/>
    <n v="38.376883762915703"/>
    <n v="0.64041177878860422"/>
    <n v="0.39756097560975612"/>
    <n v="0.72379495026778884"/>
    <n v="0.45328222328701484"/>
    <n v="0.72379495026778884"/>
    <n v="7.8285851089298544E-2"/>
    <n v="0.92"/>
  </r>
  <r>
    <n v="5"/>
    <n v="1307"/>
    <x v="69"/>
    <n v="254"/>
    <n v="0"/>
    <n v="590"/>
    <n v="964"/>
    <n v="1517"/>
    <n v="1169"/>
    <n v="246"/>
    <n v="97"/>
    <n v="184"/>
    <n v="1555.6444671591501"/>
    <n v="38.575789310529601"/>
    <n v="0.63801771606416091"/>
    <n v="0.40731707317073168"/>
    <n v="0.73756694720734506"/>
    <n v="0.45194561650257853"/>
    <n v="0.73756694720734506"/>
    <n v="6.7273162556858987E-2"/>
    <n v="0.94"/>
  </r>
  <r>
    <n v="5"/>
    <n v="1307"/>
    <x v="70"/>
    <n v="257"/>
    <n v="0"/>
    <n v="598"/>
    <n v="969"/>
    <n v="1527"/>
    <n v="1173"/>
    <n v="246"/>
    <n v="92"/>
    <n v="170"/>
    <n v="1550.58458802575"/>
    <n v="38.569443577289597"/>
    <n v="0.63825712233660525"/>
    <n v="0.40871080139372823"/>
    <n v="0.74139250191277739"/>
    <n v="0.45238095238095238"/>
    <n v="0.74139250191277739"/>
    <n v="6.2724443380416564E-2"/>
    <n v="0.92"/>
  </r>
  <r>
    <n v="5"/>
    <n v="1307"/>
    <x v="71"/>
    <n v="263"/>
    <n v="0"/>
    <n v="608"/>
    <n v="969"/>
    <n v="1527"/>
    <n v="1173"/>
    <n v="246"/>
    <n v="92"/>
    <n v="170"/>
    <n v="1550.7709224995799"/>
    <n v="38.5726101750545"/>
    <n v="0.63825712233660525"/>
    <n v="0.40871080139372823"/>
    <n v="0.74139250191277739"/>
    <n v="0.45238095238095238"/>
    <n v="0.74139250191277739"/>
    <n v="6.2724443380416564E-2"/>
    <n v="0.92"/>
  </r>
  <r>
    <n v="5"/>
    <n v="1307"/>
    <x v="72"/>
    <n v="266"/>
    <n v="0"/>
    <n v="615"/>
    <n v="967"/>
    <n v="1536"/>
    <n v="1172"/>
    <n v="248"/>
    <n v="92"/>
    <n v="162"/>
    <n v="1548.43603346945"/>
    <n v="38.565632664553803"/>
    <n v="0.63801771606416091"/>
    <n v="0.40836236933797909"/>
    <n v="0.73986228003060439"/>
    <n v="0.45208041140719962"/>
    <n v="0.73986228003060439"/>
    <n v="6.0809193200861859E-2"/>
    <n v="0.88"/>
  </r>
  <r>
    <n v="5"/>
    <n v="1307"/>
    <x v="73"/>
    <n v="270"/>
    <n v="0"/>
    <n v="623"/>
    <n v="966"/>
    <n v="1539"/>
    <n v="1170"/>
    <n v="248"/>
    <n v="93"/>
    <n v="161"/>
    <n v="1545.7086896999299"/>
    <n v="38.529223898981101"/>
    <n v="0.63825712233660525"/>
    <n v="0.40766550522648082"/>
    <n v="0.73909716908951795"/>
    <n v="0.45224719101123595"/>
    <n v="0.73909716908951795"/>
    <n v="6.0809193200861859E-2"/>
    <n v="0.84"/>
  </r>
  <r>
    <n v="5"/>
    <n v="1307"/>
    <x v="74"/>
    <n v="276"/>
    <n v="0"/>
    <n v="631"/>
    <n v="966"/>
    <n v="1549"/>
    <n v="1170"/>
    <n v="251"/>
    <n v="90"/>
    <n v="151"/>
    <n v="1542.7896922058901"/>
    <n v="38.530065872190903"/>
    <n v="0.63825712233660525"/>
    <n v="0.40766550522648082"/>
    <n v="0.73909716908951795"/>
    <n v="0.45224719101123595"/>
    <n v="0.73909716908951795"/>
    <n v="5.769691165908547E-2"/>
    <n v="0.82"/>
  </r>
  <r>
    <n v="5"/>
    <n v="1307"/>
    <x v="75"/>
    <n v="281"/>
    <n v="0"/>
    <n v="640"/>
    <n v="965"/>
    <n v="1555"/>
    <n v="1168"/>
    <n v="252"/>
    <n v="90"/>
    <n v="147"/>
    <n v="1540.25748527521"/>
    <n v="38.508805108947598"/>
    <n v="0.6384965286090496"/>
    <n v="0.4069686411149826"/>
    <n v="0.7383320581484315"/>
    <n v="0.45241443975621193"/>
    <n v="0.7383320581484315"/>
    <n v="5.6739286569308114E-2"/>
    <n v="0.84"/>
  </r>
  <r>
    <n v="5"/>
    <n v="1307"/>
    <x v="76"/>
    <n v="284"/>
    <n v="0"/>
    <n v="648"/>
    <n v="963"/>
    <n v="1555"/>
    <n v="1166"/>
    <n v="253"/>
    <n v="91"/>
    <n v="149"/>
    <n v="1540.76700148705"/>
    <n v="38.505156083403698"/>
    <n v="0.6384965286090496"/>
    <n v="0.40627177700348432"/>
    <n v="0.73680183626625861"/>
    <n v="0.45232503522780648"/>
    <n v="0.73680183626625861"/>
    <n v="5.7457505386641128E-2"/>
    <n v="0.8"/>
  </r>
  <r>
    <n v="5"/>
    <n v="1307"/>
    <x v="77"/>
    <n v="287"/>
    <n v="0"/>
    <n v="657"/>
    <n v="970"/>
    <n v="1554"/>
    <n v="1167"/>
    <n v="253"/>
    <n v="84"/>
    <n v="149"/>
    <n v="1539.9732875843399"/>
    <n v="38.523362029831198"/>
    <n v="0.63993296624371554"/>
    <n v="0.40662020905923346"/>
    <n v="0.74215761285386384"/>
    <n v="0.45390734674777727"/>
    <n v="0.74215761285386384"/>
    <n v="5.5781661479530766E-2"/>
    <n v="0.84"/>
  </r>
  <r>
    <n v="5"/>
    <n v="1307"/>
    <x v="78"/>
    <n v="289"/>
    <n v="0"/>
    <n v="665"/>
    <n v="971"/>
    <n v="1549"/>
    <n v="1171"/>
    <n v="251"/>
    <n v="85"/>
    <n v="150"/>
    <n v="1541.65852507149"/>
    <n v="38.535737060707604"/>
    <n v="0.63921474742638262"/>
    <n v="0.40801393728222995"/>
    <n v="0.74292272379495028"/>
    <n v="0.45331465919701214"/>
    <n v="0.74292272379495028"/>
    <n v="5.6260474024419437E-2"/>
    <n v="0.84"/>
  </r>
  <r>
    <n v="5"/>
    <n v="1307"/>
    <x v="79"/>
    <n v="293"/>
    <n v="0"/>
    <n v="674"/>
    <n v="971"/>
    <n v="1549"/>
    <n v="1171"/>
    <n v="251"/>
    <n v="85"/>
    <n v="150"/>
    <n v="1541.7769579866999"/>
    <n v="38.537269053185099"/>
    <n v="0.63921474742638262"/>
    <n v="0.40801393728222995"/>
    <n v="0.74292272379495028"/>
    <n v="0.45331465919701214"/>
    <n v="0.74292272379495028"/>
    <n v="5.6260474024419437E-2"/>
    <n v="0.86"/>
  </r>
  <r>
    <n v="5"/>
    <n v="1307"/>
    <x v="80"/>
    <n v="296"/>
    <n v="0"/>
    <n v="683"/>
    <n v="972"/>
    <n v="1549"/>
    <n v="1174"/>
    <n v="252"/>
    <n v="83"/>
    <n v="147"/>
    <n v="1542.6003186628"/>
    <n v="38.565798555100997"/>
    <n v="0.63873593488149394"/>
    <n v="0.40905923344947737"/>
    <n v="0.74368783473603672"/>
    <n v="0.45293569431500463"/>
    <n v="0.74368783473603672"/>
    <n v="5.5063442662197752E-2"/>
    <n v="0.86"/>
  </r>
  <r>
    <n v="5"/>
    <n v="1307"/>
    <x v="81"/>
    <n v="298"/>
    <n v="0"/>
    <n v="693"/>
    <n v="972"/>
    <n v="1548"/>
    <n v="1174"/>
    <n v="252"/>
    <n v="83"/>
    <n v="148"/>
    <n v="1543.7354669613701"/>
    <n v="38.576882045232999"/>
    <n v="0.63873593488149394"/>
    <n v="0.40905923344947737"/>
    <n v="0.74368783473603672"/>
    <n v="0.45293569431500463"/>
    <n v="0.74368783473603672"/>
    <n v="5.5302848934642088E-2"/>
    <n v="0.9"/>
  </r>
  <r>
    <n v="5"/>
    <n v="1307"/>
    <x v="82"/>
    <n v="302"/>
    <n v="0"/>
    <n v="701"/>
    <n v="994"/>
    <n v="1543"/>
    <n v="1218"/>
    <n v="251"/>
    <n v="62"/>
    <n v="109"/>
    <n v="1554.19198670688"/>
    <n v="38.892330101170501"/>
    <n v="0.63346899688771841"/>
    <n v="0.42439024390243901"/>
    <n v="0.76052027543993883"/>
    <n v="0.44936708860759494"/>
    <n v="0.76052027543993883"/>
    <n v="4.0938472587981806E-2"/>
    <n v="0.88"/>
  </r>
  <r>
    <n v="5"/>
    <n v="1307"/>
    <x v="83"/>
    <n v="307"/>
    <n v="0"/>
    <n v="709"/>
    <n v="995"/>
    <n v="1539"/>
    <n v="1215"/>
    <n v="250"/>
    <n v="62"/>
    <n v="116"/>
    <n v="1553.5432104020199"/>
    <n v="38.862398792920096"/>
    <n v="0.63442662197749577"/>
    <n v="0.42334494773519166"/>
    <n v="0.76128538638102528"/>
    <n v="0.45022624434389141"/>
    <n v="0.76128538638102528"/>
    <n v="4.2614316495092168E-2"/>
    <n v="0.88"/>
  </r>
  <r>
    <n v="5"/>
    <n v="1307"/>
    <x v="84"/>
    <n v="309"/>
    <n v="0"/>
    <n v="718"/>
    <n v="993"/>
    <n v="1539"/>
    <n v="1211"/>
    <n v="250"/>
    <n v="64"/>
    <n v="120"/>
    <n v="1552.85197418692"/>
    <n v="38.833292371730501"/>
    <n v="0.63490543452238446"/>
    <n v="0.42195121951219511"/>
    <n v="0.75975516449885239"/>
    <n v="0.45054446460980035"/>
    <n v="0.75975516449885239"/>
    <n v="4.4050754129758202E-2"/>
    <n v="0.88"/>
  </r>
  <r>
    <n v="5"/>
    <n v="1307"/>
    <x v="85"/>
    <n v="311"/>
    <n v="0"/>
    <n v="725"/>
    <n v="994"/>
    <n v="1533"/>
    <n v="1208"/>
    <n v="251"/>
    <n v="62"/>
    <n v="129"/>
    <n v="1553.22069436066"/>
    <n v="38.816475489238996"/>
    <n v="0.63586305961216183"/>
    <n v="0.42090592334494775"/>
    <n v="0.76052027543993883"/>
    <n v="0.45140781108083561"/>
    <n v="0.76052027543993883"/>
    <n v="4.5726598036868564E-2"/>
    <n v="0.84"/>
  </r>
  <r>
    <n v="5"/>
    <n v="1307"/>
    <x v="86"/>
    <n v="319"/>
    <n v="0"/>
    <n v="735"/>
    <n v="994"/>
    <n v="1533"/>
    <n v="1208"/>
    <n v="250"/>
    <n v="63"/>
    <n v="129"/>
    <n v="1553.00952392104"/>
    <n v="38.811043072904297"/>
    <n v="0.63586305961216183"/>
    <n v="0.42090592334494775"/>
    <n v="0.76052027543993883"/>
    <n v="0.45140781108083561"/>
    <n v="0.76052027543993883"/>
    <n v="4.5966004309312906E-2"/>
    <n v="0.84"/>
  </r>
  <r>
    <n v="5"/>
    <n v="1307"/>
    <x v="87"/>
    <n v="323"/>
    <n v="0"/>
    <n v="744"/>
    <n v="973"/>
    <n v="1533"/>
    <n v="1166"/>
    <n v="250"/>
    <n v="84"/>
    <n v="171"/>
    <n v="1545.48885978013"/>
    <n v="38.525221816078997"/>
    <n v="0.64089059133349291"/>
    <n v="0.40627177700348432"/>
    <n v="0.74445294567712317"/>
    <n v="0.45488546049555867"/>
    <n v="0.74445294567712317"/>
    <n v="6.1048599473306202E-2"/>
    <n v="0.86"/>
  </r>
  <r>
    <n v="5"/>
    <n v="1307"/>
    <x v="88"/>
    <n v="328"/>
    <n v="0"/>
    <n v="753"/>
    <n v="996"/>
    <n v="1529"/>
    <n v="1211"/>
    <n v="248"/>
    <n v="63"/>
    <n v="130"/>
    <n v="1554.5074915279999"/>
    <n v="38.827944231183601"/>
    <n v="0.63562365333971749"/>
    <n v="0.42195121951219511"/>
    <n v="0.76205049732211172"/>
    <n v="0.45129134571816948"/>
    <n v="0.76205049732211172"/>
    <n v="4.6205410581757242E-2"/>
    <n v="0.88"/>
  </r>
  <r>
    <n v="5"/>
    <n v="1307"/>
    <x v="89"/>
    <n v="331"/>
    <n v="0"/>
    <n v="762"/>
    <n v="994"/>
    <n v="1529"/>
    <n v="1216"/>
    <n v="249"/>
    <n v="64"/>
    <n v="125"/>
    <n v="1558.8336576751601"/>
    <n v="38.895201154250103"/>
    <n v="0.63394780943260709"/>
    <n v="0.42369337979094079"/>
    <n v="0.76052027543993883"/>
    <n v="0.44977375565610861"/>
    <n v="0.76052027543993883"/>
    <n v="4.5247785491979893E-2"/>
    <n v="0.88"/>
  </r>
  <r>
    <n v="5"/>
    <n v="1307"/>
    <x v="90"/>
    <n v="333"/>
    <n v="0"/>
    <n v="770"/>
    <n v="994"/>
    <n v="1529"/>
    <n v="1221"/>
    <n v="249"/>
    <n v="64"/>
    <n v="120"/>
    <n v="1560.9679327619399"/>
    <n v="38.937605675726601"/>
    <n v="0.63275077807038549"/>
    <n v="0.42543554006968642"/>
    <n v="0.76052027543993883"/>
    <n v="0.44875846501128669"/>
    <n v="0.76052027543993883"/>
    <n v="4.4050754129758202E-2"/>
    <n v="0.9"/>
  </r>
  <r>
    <n v="5"/>
    <n v="1307"/>
    <x v="91"/>
    <n v="334"/>
    <n v="0"/>
    <n v="778"/>
    <n v="994"/>
    <n v="1530"/>
    <n v="1220"/>
    <n v="251"/>
    <n v="62"/>
    <n v="120"/>
    <n v="1560.9700976091101"/>
    <n v="38.942841136458"/>
    <n v="0.63299018434282983"/>
    <n v="0.42508710801393729"/>
    <n v="0.76052027543993883"/>
    <n v="0.44896115627822947"/>
    <n v="0.76052027543993883"/>
    <n v="4.3571941584869524E-2"/>
    <n v="0.86"/>
  </r>
  <r>
    <n v="5"/>
    <n v="1307"/>
    <x v="92"/>
    <n v="338"/>
    <n v="0"/>
    <n v="787"/>
    <n v="995"/>
    <n v="1528"/>
    <n v="1222"/>
    <n v="249"/>
    <n v="63"/>
    <n v="120"/>
    <n v="1561.2356754955199"/>
    <n v="38.942973396498502"/>
    <n v="0.63275077807038549"/>
    <n v="0.42578397212543556"/>
    <n v="0.76128538638102528"/>
    <n v="0.44880469102390619"/>
    <n v="0.76128538638102528"/>
    <n v="4.3811347857313859E-2"/>
    <n v="0.86"/>
  </r>
  <r>
    <n v="5"/>
    <n v="1307"/>
    <x v="93"/>
    <n v="343"/>
    <n v="0"/>
    <n v="797"/>
    <n v="1001"/>
    <n v="1524"/>
    <n v="1227"/>
    <n v="244"/>
    <n v="62"/>
    <n v="119"/>
    <n v="1560.40965917312"/>
    <n v="38.938799457771097"/>
    <n v="0.63299018434282983"/>
    <n v="0.42752613240418119"/>
    <n v="0.76587605202754394"/>
    <n v="0.4492818671454219"/>
    <n v="0.76587605202754394"/>
    <n v="4.3332535312425188E-2"/>
    <n v="0.88"/>
  </r>
  <r>
    <n v="5"/>
    <n v="1307"/>
    <x v="94"/>
    <n v="349"/>
    <n v="0"/>
    <n v="804"/>
    <n v="1001"/>
    <n v="1524"/>
    <n v="1227"/>
    <n v="244"/>
    <n v="62"/>
    <n v="119"/>
    <n v="1560.56501010078"/>
    <n v="38.940400925284699"/>
    <n v="0.63299018434282983"/>
    <n v="0.42752613240418119"/>
    <n v="0.76587605202754394"/>
    <n v="0.4492818671454219"/>
    <n v="0.76587605202754394"/>
    <n v="4.3332535312425188E-2"/>
    <n v="0.84"/>
  </r>
  <r>
    <n v="5"/>
    <n v="1307"/>
    <x v="95"/>
    <n v="352"/>
    <n v="0"/>
    <n v="812"/>
    <n v="1005"/>
    <n v="1530"/>
    <n v="1233"/>
    <n v="245"/>
    <n v="57"/>
    <n v="107"/>
    <n v="1559.5218537251801"/>
    <n v="38.979430081683603"/>
    <n v="0.63251137179794115"/>
    <n v="0.42961672473867596"/>
    <n v="0.76893649579188983"/>
    <n v="0.44906166219839144"/>
    <n v="0.76893649579188983"/>
    <n v="3.9262628680871436E-2"/>
    <n v="0.84"/>
  </r>
  <r>
    <n v="5"/>
    <n v="1307"/>
    <x v="96"/>
    <n v="355"/>
    <n v="0"/>
    <n v="821"/>
    <n v="1007"/>
    <n v="1530"/>
    <n v="1231"/>
    <n v="245"/>
    <n v="55"/>
    <n v="109"/>
    <n v="1557.14541741383"/>
    <n v="38.94802034888"/>
    <n v="0.63346899688771841"/>
    <n v="0.42891986062717768"/>
    <n v="0.77046671767406272"/>
    <n v="0.44995531724754245"/>
    <n v="0.77046671767406272"/>
    <n v="3.9262628680871436E-2"/>
    <n v="0.86"/>
  </r>
  <r>
    <n v="5"/>
    <n v="1307"/>
    <x v="97"/>
    <n v="356"/>
    <n v="0"/>
    <n v="830"/>
    <n v="1005"/>
    <n v="1530"/>
    <n v="1231"/>
    <n v="245"/>
    <n v="57"/>
    <n v="109"/>
    <n v="1557.97990007474"/>
    <n v="38.952798364567897"/>
    <n v="0.63299018434282983"/>
    <n v="0.42891986062717768"/>
    <n v="0.76893649579188983"/>
    <n v="0.44946332737030409"/>
    <n v="0.76893649579188983"/>
    <n v="3.9741441225760114E-2"/>
    <n v="0.86"/>
  </r>
  <r>
    <n v="5"/>
    <n v="1307"/>
    <x v="98"/>
    <n v="358"/>
    <n v="0"/>
    <n v="839"/>
    <n v="1008"/>
    <n v="1503"/>
    <n v="1231"/>
    <n v="239"/>
    <n v="60"/>
    <n v="136"/>
    <n v="1565.1343665688501"/>
    <n v="38.950757706330201"/>
    <n v="0.63370840316016275"/>
    <n v="0.42891986062717768"/>
    <n v="0.77123182861514916"/>
    <n v="0.45020098258150959"/>
    <n v="0.77123182861514916"/>
    <n v="4.6923629399090255E-2"/>
    <n v="0.84"/>
  </r>
  <r>
    <n v="5"/>
    <n v="1307"/>
    <x v="99"/>
    <n v="362"/>
    <n v="0"/>
    <n v="848"/>
    <n v="1003"/>
    <n v="1503"/>
    <n v="1227"/>
    <n v="239"/>
    <n v="65"/>
    <n v="140"/>
    <n v="1565.5362511032899"/>
    <n v="38.928012862944698"/>
    <n v="0.63346899688771841"/>
    <n v="0.42752613240418119"/>
    <n v="0.76740627390971694"/>
    <n v="0.44977578475336322"/>
    <n v="0.76740627390971694"/>
    <n v="4.9078285851089296E-2"/>
    <n v="0.88"/>
  </r>
  <r>
    <n v="5"/>
    <n v="1307"/>
    <x v="100"/>
    <n v="366"/>
    <n v="0"/>
    <n v="857"/>
    <n v="1004"/>
    <n v="1503"/>
    <n v="1231"/>
    <n v="239"/>
    <n v="64"/>
    <n v="136"/>
    <n v="1566.74964089689"/>
    <n v="38.959196583232199"/>
    <n v="0.63275077807038549"/>
    <n v="0.42891986062717768"/>
    <n v="0.76817138485080338"/>
    <n v="0.44921700223713645"/>
    <n v="0.76817138485080338"/>
    <n v="4.7881254488867611E-2"/>
    <n v="0.9"/>
  </r>
  <r>
    <n v="6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6"/>
    <n v="1307"/>
    <x v="1"/>
    <n v="0"/>
    <n v="0"/>
    <n v="5"/>
    <n v="646"/>
    <n v="659"/>
    <n v="713"/>
    <n v="27"/>
    <n v="634"/>
    <n v="1498"/>
    <n v="1832.7155712889701"/>
    <n v="36.724761535106602"/>
    <n v="0.6710557816614795"/>
    <n v="0.24843205574912891"/>
    <n v="0.49426166794185156"/>
    <n v="0.47534952170713762"/>
    <n v="0.49426166794185156"/>
    <n v="0.51041417285132873"/>
    <n v="0.5"/>
  </r>
  <r>
    <n v="6"/>
    <n v="1307"/>
    <x v="2"/>
    <n v="0"/>
    <n v="0"/>
    <n v="11"/>
    <n v="742"/>
    <n v="685"/>
    <n v="875"/>
    <n v="28"/>
    <n v="537"/>
    <n v="1310"/>
    <n v="1811.4464622661701"/>
    <n v="37.171284715857503"/>
    <n v="0.65525496768015323"/>
    <n v="0.3048780487804878"/>
    <n v="0.56771231828615154"/>
    <n v="0.45887445887445888"/>
    <n v="0.56771231828615154"/>
    <n v="0.44218338520469236"/>
    <n v="0.55000000000000004"/>
  </r>
  <r>
    <n v="6"/>
    <n v="1307"/>
    <x v="3"/>
    <n v="2"/>
    <n v="0"/>
    <n v="16"/>
    <n v="753"/>
    <n v="1029"/>
    <n v="894"/>
    <n v="114"/>
    <n v="440"/>
    <n v="947"/>
    <n v="1656.34904927773"/>
    <n v="36.798854943504701"/>
    <n v="0.65333971750059849"/>
    <n v="0.31149825783972124"/>
    <n v="0.57612853863810254"/>
    <n v="0.45719489981785066"/>
    <n v="0.57612853863810254"/>
    <n v="0.33205649988029684"/>
    <n v="0.53333333333333333"/>
  </r>
  <r>
    <n v="6"/>
    <n v="1307"/>
    <x v="4"/>
    <n v="7"/>
    <n v="0"/>
    <n v="23"/>
    <n v="722"/>
    <n v="1361"/>
    <n v="835"/>
    <n v="244"/>
    <n v="341"/>
    <n v="674"/>
    <n v="1578.7263984255301"/>
    <n v="36.702963664868101"/>
    <n v="0.66004309312903997"/>
    <n v="0.29094076655052264"/>
    <n v="0.55241009946442232"/>
    <n v="0.46371226718047526"/>
    <n v="0.55241009946442232"/>
    <n v="0.24299736653100312"/>
    <n v="0.57499999999999996"/>
  </r>
  <r>
    <n v="6"/>
    <n v="1307"/>
    <x v="5"/>
    <n v="13"/>
    <n v="0"/>
    <n v="32"/>
    <n v="730"/>
    <n v="1360"/>
    <n v="840"/>
    <n v="243"/>
    <n v="334"/>
    <n v="670"/>
    <n v="1574.8635367524701"/>
    <n v="36.693920103137302"/>
    <n v="0.660761311946373"/>
    <n v="0.29268292682926828"/>
    <n v="0.55853098699311399"/>
    <n v="0.46496815286624205"/>
    <n v="0.55853098699311399"/>
    <n v="0.24036389753411538"/>
    <n v="0.64"/>
  </r>
  <r>
    <n v="6"/>
    <n v="1307"/>
    <x v="6"/>
    <n v="14"/>
    <n v="0"/>
    <n v="39"/>
    <n v="733"/>
    <n v="1409"/>
    <n v="849"/>
    <n v="256"/>
    <n v="318"/>
    <n v="612"/>
    <n v="1557.5970257827901"/>
    <n v="36.716847483399299"/>
    <n v="0.65932487431170694"/>
    <n v="0.29581881533101045"/>
    <n v="0.56082631981637332"/>
    <n v="0.46333754740834387"/>
    <n v="0.56082631981637332"/>
    <n v="0.22264783337323438"/>
    <n v="0.68"/>
  </r>
  <r>
    <n v="6"/>
    <n v="1307"/>
    <x v="7"/>
    <n v="20"/>
    <n v="0"/>
    <n v="48"/>
    <n v="751"/>
    <n v="1382"/>
    <n v="865"/>
    <n v="231"/>
    <n v="325"/>
    <n v="623"/>
    <n v="1563.10088635083"/>
    <n v="36.8101812017374"/>
    <n v="0.65980368685659563"/>
    <n v="0.30139372822299654"/>
    <n v="0.57459831675592965"/>
    <n v="0.46472772277227725"/>
    <n v="0.57459831675592965"/>
    <n v="0.22695714627723246"/>
    <n v="0.74"/>
  </r>
  <r>
    <n v="6"/>
    <n v="1307"/>
    <x v="8"/>
    <n v="26"/>
    <n v="0"/>
    <n v="57"/>
    <n v="795"/>
    <n v="1202"/>
    <n v="941"/>
    <n v="164"/>
    <n v="348"/>
    <n v="727"/>
    <n v="1603.66602329233"/>
    <n v="37.057975275714298"/>
    <n v="0.65214268613837678"/>
    <n v="0.3278745644599303"/>
    <n v="0.60826319816373375"/>
    <n v="0.45794930875576034"/>
    <n v="0.60826319816373375"/>
    <n v="0.25736174287766339"/>
    <n v="0.82"/>
  </r>
  <r>
    <n v="6"/>
    <n v="1307"/>
    <x v="9"/>
    <n v="27"/>
    <n v="0"/>
    <n v="65"/>
    <n v="846"/>
    <n v="1235"/>
    <n v="1033"/>
    <n v="173"/>
    <n v="288"/>
    <n v="602"/>
    <n v="1620.59498455994"/>
    <n v="37.683007804094103"/>
    <n v="0.64232702896815896"/>
    <n v="0.35993031358885019"/>
    <n v="0.64728385615914308"/>
    <n v="0.45023948908994144"/>
    <n v="0.64728385615914308"/>
    <n v="0.21307158247546085"/>
    <n v="0.84"/>
  </r>
  <r>
    <n v="6"/>
    <n v="1307"/>
    <x v="10"/>
    <n v="30"/>
    <n v="0"/>
    <n v="74"/>
    <n v="870"/>
    <n v="1210"/>
    <n v="1075"/>
    <n v="167"/>
    <n v="270"/>
    <n v="585"/>
    <n v="1639.4395017842"/>
    <n v="37.985069872244701"/>
    <n v="0.63801771606416091"/>
    <n v="0.37456445993031356"/>
    <n v="0.66564651874521807"/>
    <n v="0.4473007712082262"/>
    <n v="0.66564651874521807"/>
    <n v="0.20469236293990903"/>
    <n v="0.84"/>
  </r>
  <r>
    <n v="6"/>
    <n v="1307"/>
    <x v="11"/>
    <n v="32"/>
    <n v="0"/>
    <n v="82"/>
    <n v="896"/>
    <n v="1187"/>
    <n v="1111"/>
    <n v="161"/>
    <n v="250"/>
    <n v="572"/>
    <n v="1650.95971187339"/>
    <n v="38.212956198199201"/>
    <n v="0.63562365333971749"/>
    <n v="0.38710801393728222"/>
    <n v="0.68553940321346596"/>
    <n v="0.44643746885899355"/>
    <n v="0.68553940321346596"/>
    <n v="0.19679195594924587"/>
    <n v="0.86"/>
  </r>
  <r>
    <n v="6"/>
    <n v="1307"/>
    <x v="12"/>
    <n v="36"/>
    <n v="0"/>
    <n v="90"/>
    <n v="905"/>
    <n v="1191"/>
    <n v="1118"/>
    <n v="164"/>
    <n v="238"/>
    <n v="561"/>
    <n v="1650.74967435607"/>
    <n v="38.254733415671602"/>
    <n v="0.63610246588460617"/>
    <n v="0.38954703832752613"/>
    <n v="0.69242540168324407"/>
    <n v="0.44735541275333662"/>
    <n v="0.69242540168324407"/>
    <n v="0.1912856116830261"/>
    <n v="0.84"/>
  </r>
  <r>
    <n v="6"/>
    <n v="1307"/>
    <x v="13"/>
    <n v="39"/>
    <n v="0"/>
    <n v="98"/>
    <n v="886"/>
    <n v="1197"/>
    <n v="1086"/>
    <n v="166"/>
    <n v="255"/>
    <n v="587"/>
    <n v="1648.8567715935501"/>
    <n v="38.103342174309802"/>
    <n v="0.63921474742638262"/>
    <n v="0.37839721254355402"/>
    <n v="0.6778882938026014"/>
    <n v="0.44929006085192696"/>
    <n v="0.6778882938026014"/>
    <n v="0.20158008139813263"/>
    <n v="0.82"/>
  </r>
  <r>
    <n v="6"/>
    <n v="1307"/>
    <x v="14"/>
    <n v="44"/>
    <n v="0"/>
    <n v="106"/>
    <n v="882"/>
    <n v="1242"/>
    <n v="1068"/>
    <n v="173"/>
    <n v="252"/>
    <n v="560"/>
    <n v="1622.8177969117501"/>
    <n v="37.8413860842359"/>
    <n v="0.64256643524060331"/>
    <n v="0.37212543554006966"/>
    <n v="0.67482785003825552"/>
    <n v="0.4523076923076923"/>
    <n v="0.67482785003825552"/>
    <n v="0.1943978932248025"/>
    <n v="0.82"/>
  </r>
  <r>
    <n v="6"/>
    <n v="1307"/>
    <x v="15"/>
    <n v="48"/>
    <n v="0"/>
    <n v="114"/>
    <n v="870"/>
    <n v="1245"/>
    <n v="1050"/>
    <n v="174"/>
    <n v="263"/>
    <n v="575"/>
    <n v="1608.40179862539"/>
    <n v="37.606642458717999"/>
    <n v="0.64400287287526936"/>
    <n v="0.36585365853658536"/>
    <n v="0.66564651874521807"/>
    <n v="0.453125"/>
    <n v="0.66564651874521807"/>
    <n v="0.20062245630835529"/>
    <n v="0.8"/>
  </r>
  <r>
    <n v="6"/>
    <n v="1307"/>
    <x v="16"/>
    <n v="53"/>
    <n v="0"/>
    <n v="122"/>
    <n v="872"/>
    <n v="1241"/>
    <n v="1037"/>
    <n v="175"/>
    <n v="260"/>
    <n v="592"/>
    <n v="1606.40321344074"/>
    <n v="37.523530490822303"/>
    <n v="0.64759396696193439"/>
    <n v="0.36132404181184669"/>
    <n v="0.66717674062739096"/>
    <n v="0.45678365636458879"/>
    <n v="0.66717674062739096"/>
    <n v="0.203974144122576"/>
    <n v="0.8"/>
  </r>
  <r>
    <n v="6"/>
    <n v="1307"/>
    <x v="17"/>
    <n v="57"/>
    <n v="0"/>
    <n v="132"/>
    <n v="900"/>
    <n v="1241"/>
    <n v="1070"/>
    <n v="175"/>
    <n v="232"/>
    <n v="559"/>
    <n v="1608.55602250828"/>
    <n v="37.752963054365701"/>
    <n v="0.64639693559971267"/>
    <n v="0.37282229965156793"/>
    <n v="0.68859984697781174"/>
    <n v="0.45685279187817257"/>
    <n v="0.68859984697781174"/>
    <n v="0.18937036150347139"/>
    <n v="0.84"/>
  </r>
  <r>
    <n v="6"/>
    <n v="1307"/>
    <x v="18"/>
    <n v="61"/>
    <n v="0"/>
    <n v="140"/>
    <n v="882"/>
    <n v="1254"/>
    <n v="1044"/>
    <n v="175"/>
    <n v="250"/>
    <n v="572"/>
    <n v="1595.4104278223599"/>
    <n v="37.5168189951698"/>
    <n v="0.64831218577926741"/>
    <n v="0.36376306620209059"/>
    <n v="0.67482785003825552"/>
    <n v="0.45794392523364486"/>
    <n v="0.67482785003825552"/>
    <n v="0.19679195594924587"/>
    <n v="0.84"/>
  </r>
  <r>
    <n v="6"/>
    <n v="1307"/>
    <x v="19"/>
    <n v="64"/>
    <n v="0"/>
    <n v="148"/>
    <n v="884"/>
    <n v="1282"/>
    <n v="1047"/>
    <n v="182"/>
    <n v="241"/>
    <n v="541"/>
    <n v="1591.0262730849799"/>
    <n v="37.562044952322097"/>
    <n v="0.64807277950682307"/>
    <n v="0.364808362369338"/>
    <n v="0.67635807192042852"/>
    <n v="0.45779388917659242"/>
    <n v="0.67635807192042852"/>
    <n v="0.18721570505147234"/>
    <n v="0.84"/>
  </r>
  <r>
    <n v="6"/>
    <n v="1307"/>
    <x v="20"/>
    <n v="67"/>
    <n v="0"/>
    <n v="155"/>
    <n v="887"/>
    <n v="1549"/>
    <n v="1052"/>
    <n v="279"/>
    <n v="141"/>
    <n v="269"/>
    <n v="1529.4135205811899"/>
    <n v="37.8753454322555"/>
    <n v="0.64759396696193439"/>
    <n v="0.36655052264808363"/>
    <n v="0.67865340474368785"/>
    <n v="0.45745229499742135"/>
    <n v="0.67865340474368785"/>
    <n v="9.8156571702178591E-2"/>
    <n v="0.82"/>
  </r>
  <r>
    <n v="6"/>
    <n v="1307"/>
    <x v="21"/>
    <n v="74"/>
    <n v="0"/>
    <n v="165"/>
    <n v="888"/>
    <n v="1549"/>
    <n v="1053"/>
    <n v="279"/>
    <n v="140"/>
    <n v="268"/>
    <n v="1530.1097346546401"/>
    <n v="37.888102511084497"/>
    <n v="0.64759396696193439"/>
    <n v="0.36689895470383277"/>
    <n v="0.67941851568477429"/>
    <n v="0.45749613601236477"/>
    <n v="0.67941851568477429"/>
    <n v="9.767775915728992E-2"/>
    <n v="0.86"/>
  </r>
  <r>
    <n v="6"/>
    <n v="1307"/>
    <x v="22"/>
    <n v="78"/>
    <n v="0"/>
    <n v="175"/>
    <n v="915"/>
    <n v="1277"/>
    <n v="1100"/>
    <n v="180"/>
    <n v="212"/>
    <n v="493"/>
    <n v="1601.6919959172501"/>
    <n v="37.9235470171974"/>
    <n v="0.64280584151304765"/>
    <n v="0.38327526132404183"/>
    <n v="0.70007651109410862"/>
    <n v="0.45409429280397023"/>
    <n v="0.70007651109410862"/>
    <n v="0.16878142207325833"/>
    <n v="0.86"/>
  </r>
  <r>
    <n v="6"/>
    <n v="1307"/>
    <x v="23"/>
    <n v="81"/>
    <n v="0"/>
    <n v="182"/>
    <n v="915"/>
    <n v="1493"/>
    <n v="1100"/>
    <n v="252"/>
    <n v="140"/>
    <n v="277"/>
    <n v="1551.5044950301301"/>
    <n v="38.120795132712402"/>
    <n v="0.64280584151304765"/>
    <n v="0.38327526132404183"/>
    <n v="0.70007651109410862"/>
    <n v="0.45409429280397023"/>
    <n v="0.70007651109410862"/>
    <n v="9.983241560928896E-2"/>
    <n v="0.84"/>
  </r>
  <r>
    <n v="6"/>
    <n v="1307"/>
    <x v="24"/>
    <n v="86"/>
    <n v="0"/>
    <n v="192"/>
    <n v="915"/>
    <n v="1493"/>
    <n v="1101"/>
    <n v="252"/>
    <n v="140"/>
    <n v="276"/>
    <n v="1552.87962623168"/>
    <n v="38.140061673904697"/>
    <n v="0.64256643524060331"/>
    <n v="0.38362369337979096"/>
    <n v="0.70007651109410862"/>
    <n v="0.45386904761904762"/>
    <n v="0.70007651109410862"/>
    <n v="9.9593009336844632E-2"/>
    <n v="0.88"/>
  </r>
  <r>
    <n v="6"/>
    <n v="1307"/>
    <x v="25"/>
    <n v="90"/>
    <n v="0"/>
    <n v="201"/>
    <n v="934"/>
    <n v="1210"/>
    <n v="1118"/>
    <n v="152"/>
    <n v="221"/>
    <n v="542"/>
    <n v="1618.3012018039601"/>
    <n v="37.971210797313603"/>
    <n v="0.64304524778549199"/>
    <n v="0.38954703832752613"/>
    <n v="0.71461361897475129"/>
    <n v="0.45516569200779727"/>
    <n v="0.71461361897475129"/>
    <n v="0.18266698587502991"/>
    <n v="0.92"/>
  </r>
  <r>
    <n v="6"/>
    <n v="1307"/>
    <x v="26"/>
    <n v="91"/>
    <n v="0"/>
    <n v="209"/>
    <n v="937"/>
    <n v="1479"/>
    <n v="1129"/>
    <n v="247"/>
    <n v="123"/>
    <n v="262"/>
    <n v="1559.8213685496301"/>
    <n v="38.3428163610103"/>
    <n v="0.64112999760593725"/>
    <n v="0.39337979094076653"/>
    <n v="0.71690895179801073"/>
    <n v="0.45353339787028074"/>
    <n v="0.71690895179801073"/>
    <n v="9.2171414891070141E-2"/>
    <n v="0.88"/>
  </r>
  <r>
    <n v="6"/>
    <n v="1307"/>
    <x v="27"/>
    <n v="97"/>
    <n v="0"/>
    <n v="219"/>
    <n v="937"/>
    <n v="1475"/>
    <n v="1130"/>
    <n v="244"/>
    <n v="126"/>
    <n v="265"/>
    <n v="1561.3067608684401"/>
    <n v="38.344740225349298"/>
    <n v="0.64089059133349291"/>
    <n v="0.39372822299651566"/>
    <n v="0.71690895179801073"/>
    <n v="0.45331398161586839"/>
    <n v="0.71690895179801073"/>
    <n v="9.3607852525736168E-2"/>
    <n v="0.88"/>
  </r>
  <r>
    <n v="6"/>
    <n v="1307"/>
    <x v="28"/>
    <n v="104"/>
    <n v="0"/>
    <n v="229"/>
    <n v="938"/>
    <n v="1471"/>
    <n v="1135"/>
    <n v="242"/>
    <n v="127"/>
    <n v="264"/>
    <n v="1565.56955684288"/>
    <n v="38.403774642467198"/>
    <n v="0.63993296624371554"/>
    <n v="0.39547038327526135"/>
    <n v="0.71767406273909717"/>
    <n v="0.45248432223830198"/>
    <n v="0.71767406273909717"/>
    <n v="9.3607852525736168E-2"/>
    <n v="0.94"/>
  </r>
  <r>
    <n v="6"/>
    <n v="1307"/>
    <x v="29"/>
    <n v="106"/>
    <n v="0"/>
    <n v="238"/>
    <n v="939"/>
    <n v="1187"/>
    <n v="1130"/>
    <n v="143"/>
    <n v="225"/>
    <n v="553"/>
    <n v="1631.7680236451899"/>
    <n v="38.092609781389903"/>
    <n v="0.64136940387838159"/>
    <n v="0.39372822299651566"/>
    <n v="0.71843917368018362"/>
    <n v="0.45384243595940066"/>
    <n v="0.71843917368018362"/>
    <n v="0.18625807996169499"/>
    <n v="0.92"/>
  </r>
  <r>
    <n v="6"/>
    <n v="1307"/>
    <x v="30"/>
    <n v="111"/>
    <n v="0"/>
    <n v="247"/>
    <n v="953"/>
    <n v="1450"/>
    <n v="1147"/>
    <n v="240"/>
    <n v="114"/>
    <n v="273"/>
    <n v="1574.1771142887001"/>
    <n v="38.509467805468603"/>
    <n v="0.64065118506104857"/>
    <n v="0.39965156794425089"/>
    <n v="0.72915072685539406"/>
    <n v="0.45380952380952383"/>
    <n v="0.72915072685539406"/>
    <n v="9.2650227435958826E-2"/>
    <n v="0.92"/>
  </r>
  <r>
    <n v="6"/>
    <n v="1307"/>
    <x v="31"/>
    <n v="118"/>
    <n v="0"/>
    <n v="256"/>
    <n v="952"/>
    <n v="1449"/>
    <n v="1150"/>
    <n v="240"/>
    <n v="115"/>
    <n v="271"/>
    <n v="1575.70463065644"/>
    <n v="38.529457940223502"/>
    <n v="0.6396935599712712"/>
    <n v="0.40069686411149824"/>
    <n v="0.72838561591430762"/>
    <n v="0.45290199809705045"/>
    <n v="0.72838561591430762"/>
    <n v="9.2410821163514484E-2"/>
    <n v="0.94"/>
  </r>
  <r>
    <n v="6"/>
    <n v="1307"/>
    <x v="32"/>
    <n v="125"/>
    <n v="0"/>
    <n v="265"/>
    <n v="956"/>
    <n v="1430"/>
    <n v="1156"/>
    <n v="241"/>
    <n v="110"/>
    <n v="284"/>
    <n v="1584.15578390068"/>
    <n v="38.623752816806899"/>
    <n v="0.63921474742638262"/>
    <n v="0.40278745644599301"/>
    <n v="0.73144605967865339"/>
    <n v="0.45265151515151514"/>
    <n v="0.73144605967865339"/>
    <n v="9.4326071343069182E-2"/>
    <n v="0.92"/>
  </r>
  <r>
    <n v="6"/>
    <n v="1307"/>
    <x v="33"/>
    <n v="128"/>
    <n v="0"/>
    <n v="273"/>
    <n v="963"/>
    <n v="1444"/>
    <n v="1160"/>
    <n v="241"/>
    <n v="103"/>
    <n v="266"/>
    <n v="1579.25199223302"/>
    <n v="38.629023724884"/>
    <n v="0.63993296624371554"/>
    <n v="0.40418118466898956"/>
    <n v="0.73680183626625861"/>
    <n v="0.45360339142722561"/>
    <n v="0.73680183626625861"/>
    <n v="8.8340914531960732E-2"/>
    <n v="0.88"/>
  </r>
  <r>
    <n v="6"/>
    <n v="1307"/>
    <x v="34"/>
    <n v="132"/>
    <n v="0"/>
    <n v="281"/>
    <n v="962"/>
    <n v="1457"/>
    <n v="1158"/>
    <n v="244"/>
    <n v="101"/>
    <n v="255"/>
    <n v="1572.80023476836"/>
    <n v="38.588994372968301"/>
    <n v="0.64017237251615988"/>
    <n v="0.40348432055749128"/>
    <n v="0.73603672532517217"/>
    <n v="0.45377358490566039"/>
    <n v="0.73603672532517217"/>
    <n v="8.5228632990184336E-2"/>
    <n v="0.86"/>
  </r>
  <r>
    <n v="6"/>
    <n v="1307"/>
    <x v="35"/>
    <n v="133"/>
    <n v="0"/>
    <n v="288"/>
    <n v="939"/>
    <n v="1483"/>
    <n v="1130"/>
    <n v="254"/>
    <n v="114"/>
    <n v="257"/>
    <n v="1565.86411252275"/>
    <n v="38.452932865816997"/>
    <n v="0.64136940387838159"/>
    <n v="0.39372822299651566"/>
    <n v="0.71843917368018362"/>
    <n v="0.45384243595940066"/>
    <n v="0.71843917368018362"/>
    <n v="8.8819727076849417E-2"/>
    <n v="0.82"/>
  </r>
  <r>
    <n v="6"/>
    <n v="1307"/>
    <x v="36"/>
    <n v="136"/>
    <n v="0"/>
    <n v="298"/>
    <n v="967"/>
    <n v="1464"/>
    <n v="1177"/>
    <n v="250"/>
    <n v="90"/>
    <n v="229"/>
    <n v="1579.3856745031801"/>
    <n v="38.782928201507303"/>
    <n v="0.6368206847019392"/>
    <n v="0.41010452961672472"/>
    <n v="0.73986228003060439"/>
    <n v="0.45102611940298509"/>
    <n v="0.73986228003060439"/>
    <n v="7.6370600909743833E-2"/>
    <n v="0.84"/>
  </r>
  <r>
    <n v="6"/>
    <n v="1307"/>
    <x v="37"/>
    <n v="140"/>
    <n v="0"/>
    <n v="307"/>
    <n v="967"/>
    <n v="1464"/>
    <n v="1178"/>
    <n v="250"/>
    <n v="90"/>
    <n v="228"/>
    <n v="1579.98019932796"/>
    <n v="38.786371383506697"/>
    <n v="0.63658127842949486"/>
    <n v="0.41045296167247386"/>
    <n v="0.73986228003060439"/>
    <n v="0.45081585081585079"/>
    <n v="0.73986228003060439"/>
    <n v="7.6131194637299504E-2"/>
    <n v="0.84"/>
  </r>
  <r>
    <n v="6"/>
    <n v="1307"/>
    <x v="38"/>
    <n v="144"/>
    <n v="0"/>
    <n v="315"/>
    <n v="948"/>
    <n v="1466"/>
    <n v="1155"/>
    <n v="251"/>
    <n v="108"/>
    <n v="249"/>
    <n v="1578.4826870848999"/>
    <n v="38.641842481746103"/>
    <n v="0.63753890351927223"/>
    <n v="0.40243902439024393"/>
    <n v="0.72532517214996173"/>
    <n v="0.4507845934379458"/>
    <n v="0.72532517214996173"/>
    <n v="8.5468039262628678E-2"/>
    <n v="0.84"/>
  </r>
  <r>
    <n v="6"/>
    <n v="1307"/>
    <x v="39"/>
    <n v="149"/>
    <n v="0"/>
    <n v="325"/>
    <n v="954"/>
    <n v="1466"/>
    <n v="1160"/>
    <n v="251"/>
    <n v="102"/>
    <n v="244"/>
    <n v="1578.65515642951"/>
    <n v="38.677630702209399"/>
    <n v="0.63777830979171657"/>
    <n v="0.40418118466898956"/>
    <n v="0.7299158377964805"/>
    <n v="0.45127719962157048"/>
    <n v="0.7299158377964805"/>
    <n v="8.2834570265740967E-2"/>
    <n v="0.88"/>
  </r>
  <r>
    <n v="6"/>
    <n v="1307"/>
    <x v="40"/>
    <n v="152"/>
    <n v="0"/>
    <n v="334"/>
    <n v="949"/>
    <n v="1477"/>
    <n v="1156"/>
    <n v="253"/>
    <n v="105"/>
    <n v="237"/>
    <n v="1574.83844218688"/>
    <n v="38.640915956644903"/>
    <n v="0.63753890351927223"/>
    <n v="0.40278745644599301"/>
    <n v="0.72609028309104817"/>
    <n v="0.4508313539192399"/>
    <n v="0.72609028309104817"/>
    <n v="8.1876945175963611E-2"/>
    <n v="0.92"/>
  </r>
  <r>
    <n v="6"/>
    <n v="1307"/>
    <x v="41"/>
    <n v="156"/>
    <n v="0"/>
    <n v="342"/>
    <n v="949"/>
    <n v="1487"/>
    <n v="1153"/>
    <n v="255"/>
    <n v="103"/>
    <n v="230"/>
    <n v="1569.9145760145"/>
    <n v="38.6019697817203"/>
    <n v="0.63825712233660525"/>
    <n v="0.40174216027874565"/>
    <n v="0.72609028309104817"/>
    <n v="0.45147478591817319"/>
    <n v="0.72609028309104817"/>
    <n v="7.9722288723964571E-2"/>
    <n v="0.88"/>
  </r>
  <r>
    <n v="6"/>
    <n v="1307"/>
    <x v="42"/>
    <n v="161"/>
    <n v="0"/>
    <n v="351"/>
    <n v="968"/>
    <n v="1490"/>
    <n v="1176"/>
    <n v="256"/>
    <n v="83"/>
    <n v="204"/>
    <n v="1570.8736922853"/>
    <n v="38.755353370440098"/>
    <n v="0.63729949724682788"/>
    <n v="0.40975609756097559"/>
    <n v="0.74062739097169095"/>
    <n v="0.45149253731343286"/>
    <n v="0.74062739097169095"/>
    <n v="6.8709600191525014E-2"/>
    <n v="0.88"/>
  </r>
  <r>
    <n v="6"/>
    <n v="1307"/>
    <x v="43"/>
    <n v="164"/>
    <n v="0"/>
    <n v="360"/>
    <n v="950"/>
    <n v="1478"/>
    <n v="1150"/>
    <n v="256"/>
    <n v="101"/>
    <n v="242"/>
    <n v="1572.2890849379"/>
    <n v="38.604201433754397"/>
    <n v="0.63921474742638262"/>
    <n v="0.40069686411149824"/>
    <n v="0.72685539403213462"/>
    <n v="0.45238095238095238"/>
    <n v="0.72685539403213462"/>
    <n v="8.2116351448407954E-2"/>
    <n v="0.9"/>
  </r>
  <r>
    <n v="6"/>
    <n v="1307"/>
    <x v="44"/>
    <n v="169"/>
    <n v="0"/>
    <n v="370"/>
    <n v="973"/>
    <n v="1475"/>
    <n v="1178"/>
    <n v="254"/>
    <n v="80"/>
    <n v="217"/>
    <n v="1575.48008858854"/>
    <n v="38.7868551029554"/>
    <n v="0.63801771606416091"/>
    <n v="0.41045296167247386"/>
    <n v="0.74445294567712317"/>
    <n v="0.4523477452347745"/>
    <n v="0.74445294567712317"/>
    <n v="7.1103662915968396E-2"/>
    <n v="0.9"/>
  </r>
  <r>
    <n v="6"/>
    <n v="1307"/>
    <x v="45"/>
    <n v="175"/>
    <n v="0"/>
    <n v="380"/>
    <n v="975"/>
    <n v="1475"/>
    <n v="1179"/>
    <n v="254"/>
    <n v="78"/>
    <n v="216"/>
    <n v="1575.8166185022901"/>
    <n v="38.799406502942396"/>
    <n v="0.63825712233660525"/>
    <n v="0.410801393728223"/>
    <n v="0.74598316755929606"/>
    <n v="0.45264623955431754"/>
    <n v="0.74598316755929606"/>
    <n v="7.0385444098635383E-2"/>
    <n v="0.92"/>
  </r>
  <r>
    <n v="6"/>
    <n v="1307"/>
    <x v="46"/>
    <n v="178"/>
    <n v="0"/>
    <n v="389"/>
    <n v="976"/>
    <n v="1481"/>
    <n v="1180"/>
    <n v="254"/>
    <n v="77"/>
    <n v="209"/>
    <n v="1573.4916747638299"/>
    <n v="38.794886574407599"/>
    <n v="0.63825712233660525"/>
    <n v="0.41114982578397213"/>
    <n v="0.7467482785003825"/>
    <n v="0.45269016697588127"/>
    <n v="0.7467482785003825"/>
    <n v="6.8470193919080685E-2"/>
    <n v="0.94"/>
  </r>
  <r>
    <n v="6"/>
    <n v="1307"/>
    <x v="47"/>
    <n v="185"/>
    <n v="0"/>
    <n v="398"/>
    <n v="976"/>
    <n v="1476"/>
    <n v="1180"/>
    <n v="253"/>
    <n v="78"/>
    <n v="214"/>
    <n v="1575.4143799599999"/>
    <n v="38.802160472199802"/>
    <n v="0.63825712233660525"/>
    <n v="0.41114982578397213"/>
    <n v="0.7467482785003825"/>
    <n v="0.45269016697588127"/>
    <n v="0.7467482785003825"/>
    <n v="6.9906631553746712E-2"/>
    <n v="0.94"/>
  </r>
  <r>
    <n v="6"/>
    <n v="1307"/>
    <x v="48"/>
    <n v="189"/>
    <n v="0"/>
    <n v="407"/>
    <n v="981"/>
    <n v="1469"/>
    <n v="1185"/>
    <n v="252"/>
    <n v="74"/>
    <n v="216"/>
    <n v="1578.6194808273599"/>
    <n v="38.846304603911797"/>
    <n v="0.63825712233660525"/>
    <n v="0.41289198606271776"/>
    <n v="0.75057383320581483"/>
    <n v="0.45290858725761773"/>
    <n v="0.75057383320581483"/>
    <n v="6.9427819008858027E-2"/>
    <n v="0.94"/>
  </r>
  <r>
    <n v="6"/>
    <n v="1307"/>
    <x v="49"/>
    <n v="193"/>
    <n v="0"/>
    <n v="416"/>
    <n v="981"/>
    <n v="1469"/>
    <n v="1185"/>
    <n v="252"/>
    <n v="74"/>
    <n v="216"/>
    <n v="1578.35131493836"/>
    <n v="38.842678616480903"/>
    <n v="0.63825712233660525"/>
    <n v="0.41289198606271776"/>
    <n v="0.75057383320581483"/>
    <n v="0.45290858725761773"/>
    <n v="0.75057383320581483"/>
    <n v="6.9427819008858027E-2"/>
    <n v="0.92"/>
  </r>
  <r>
    <n v="6"/>
    <n v="1307"/>
    <x v="50"/>
    <n v="201"/>
    <n v="0"/>
    <n v="425"/>
    <n v="981"/>
    <n v="1470"/>
    <n v="1184"/>
    <n v="252"/>
    <n v="74"/>
    <n v="216"/>
    <n v="1577.3757688777901"/>
    <n v="38.8301539103024"/>
    <n v="0.6384965286090496"/>
    <n v="0.41254355400696863"/>
    <n v="0.75057383320581483"/>
    <n v="0.45311778290993071"/>
    <n v="0.75057383320581483"/>
    <n v="6.9427819008858027E-2"/>
    <n v="0.9"/>
  </r>
  <r>
    <n v="6"/>
    <n v="1307"/>
    <x v="51"/>
    <n v="207"/>
    <n v="0"/>
    <n v="434"/>
    <n v="981"/>
    <n v="1473"/>
    <n v="1185"/>
    <n v="252"/>
    <n v="74"/>
    <n v="212"/>
    <n v="1576.9678732970899"/>
    <n v="38.835359375764298"/>
    <n v="0.63825712233660525"/>
    <n v="0.41289198606271776"/>
    <n v="0.75057383320581483"/>
    <n v="0.45290858725761773"/>
    <n v="0.75057383320581483"/>
    <n v="6.8470193919080685E-2"/>
    <n v="0.9"/>
  </r>
  <r>
    <n v="6"/>
    <n v="1307"/>
    <x v="52"/>
    <n v="214"/>
    <n v="0"/>
    <n v="443"/>
    <n v="979"/>
    <n v="1469"/>
    <n v="1184"/>
    <n v="248"/>
    <n v="80"/>
    <n v="217"/>
    <n v="1576.0479775113699"/>
    <n v="38.798529355438099"/>
    <n v="0.63801771606416091"/>
    <n v="0.41254355400696863"/>
    <n v="0.74904361132364194"/>
    <n v="0.45261211280628755"/>
    <n v="0.74904361132364194"/>
    <n v="7.1103662915968396E-2"/>
    <n v="0.9"/>
  </r>
  <r>
    <n v="6"/>
    <n v="1307"/>
    <x v="53"/>
    <n v="216"/>
    <n v="0"/>
    <n v="451"/>
    <n v="978"/>
    <n v="1469"/>
    <n v="1187"/>
    <n v="248"/>
    <n v="81"/>
    <n v="214"/>
    <n v="1578.72709335728"/>
    <n v="38.830145739453897"/>
    <n v="0.63706009097438354"/>
    <n v="0.41358885017421604"/>
    <n v="0.7482785003825555"/>
    <n v="0.45173210161662819"/>
    <n v="0.7482785003825555"/>
    <n v="7.0624850371079725E-2"/>
    <n v="0.88"/>
  </r>
  <r>
    <n v="6"/>
    <n v="1307"/>
    <x v="54"/>
    <n v="220"/>
    <n v="0"/>
    <n v="461"/>
    <n v="980"/>
    <n v="1449"/>
    <n v="1189"/>
    <n v="243"/>
    <n v="84"/>
    <n v="232"/>
    <n v="1584.8235345789401"/>
    <n v="38.852092147232298"/>
    <n v="0.63706009097438354"/>
    <n v="0.41428571428571431"/>
    <n v="0.74980872226472839"/>
    <n v="0.45182111572153066"/>
    <n v="0.74980872226472839"/>
    <n v="7.5652382092410819E-2"/>
    <n v="0.9"/>
  </r>
  <r>
    <n v="6"/>
    <n v="1307"/>
    <x v="55"/>
    <n v="225"/>
    <n v="0"/>
    <n v="470"/>
    <n v="971"/>
    <n v="1461"/>
    <n v="1177"/>
    <n v="244"/>
    <n v="92"/>
    <n v="232"/>
    <n v="1581.14612999673"/>
    <n v="38.772451299057799"/>
    <n v="0.63777830979171657"/>
    <n v="0.41010452961672472"/>
    <n v="0.74292272379495028"/>
    <n v="0.452048417132216"/>
    <n v="0.74292272379495028"/>
    <n v="7.7567632271965531E-2"/>
    <n v="0.9"/>
  </r>
  <r>
    <n v="6"/>
    <n v="1307"/>
    <x v="56"/>
    <n v="231"/>
    <n v="0"/>
    <n v="480"/>
    <n v="971"/>
    <n v="1459"/>
    <n v="1178"/>
    <n v="244"/>
    <n v="92"/>
    <n v="233"/>
    <n v="1582.4418317422601"/>
    <n v="38.7861012346427"/>
    <n v="0.63753890351927223"/>
    <n v="0.41045296167247386"/>
    <n v="0.74292272379495028"/>
    <n v="0.45183806421591438"/>
    <n v="0.74292272379495028"/>
    <n v="7.7807038544409859E-2"/>
    <n v="0.92"/>
  </r>
  <r>
    <n v="6"/>
    <n v="1307"/>
    <x v="57"/>
    <n v="235"/>
    <n v="0"/>
    <n v="489"/>
    <n v="971"/>
    <n v="1461"/>
    <n v="1178"/>
    <n v="245"/>
    <n v="91"/>
    <n v="231"/>
    <n v="1583.1070063298801"/>
    <n v="38.801100585069598"/>
    <n v="0.63753890351927223"/>
    <n v="0.41045296167247386"/>
    <n v="0.74292272379495028"/>
    <n v="0.45183806421591438"/>
    <n v="0.74292272379495028"/>
    <n v="7.7088819727076846E-2"/>
    <n v="0.92"/>
  </r>
  <r>
    <n v="6"/>
    <n v="1307"/>
    <x v="58"/>
    <n v="239"/>
    <n v="0"/>
    <n v="497"/>
    <n v="971"/>
    <n v="1459"/>
    <n v="1167"/>
    <n v="242"/>
    <n v="94"/>
    <n v="244"/>
    <n v="1578.6730145230199"/>
    <n v="38.697615282871702"/>
    <n v="0.64017237251615988"/>
    <n v="0.40662020905923346"/>
    <n v="0.74292272379495028"/>
    <n v="0.45416276894293733"/>
    <n v="0.74292272379495028"/>
    <n v="8.0919320086186255E-2"/>
    <n v="0.92"/>
  </r>
  <r>
    <n v="6"/>
    <n v="1307"/>
    <x v="59"/>
    <n v="244"/>
    <n v="0"/>
    <n v="504"/>
    <n v="967"/>
    <n v="1469"/>
    <n v="1160"/>
    <n v="242"/>
    <n v="98"/>
    <n v="241"/>
    <n v="1571.2148669648"/>
    <n v="38.596101970771301"/>
    <n v="0.64089059133349291"/>
    <n v="0.40418118466898956"/>
    <n v="0.73986228003060439"/>
    <n v="0.45463093559003293"/>
    <n v="0.73986228003060439"/>
    <n v="8.1158726358630598E-2"/>
    <n v="0.86"/>
  </r>
  <r>
    <n v="6"/>
    <n v="1307"/>
    <x v="60"/>
    <n v="246"/>
    <n v="0"/>
    <n v="513"/>
    <n v="978"/>
    <n v="1469"/>
    <n v="1173"/>
    <n v="242"/>
    <n v="87"/>
    <n v="228"/>
    <n v="1571.10878244475"/>
    <n v="38.662775378739802"/>
    <n v="0.64041177878860422"/>
    <n v="0.40871080139372823"/>
    <n v="0.7482785003825555"/>
    <n v="0.45467224546722457"/>
    <n v="0.7482785003825555"/>
    <n v="7.5412975819966477E-2"/>
    <n v="0.86"/>
  </r>
  <r>
    <n v="6"/>
    <n v="1307"/>
    <x v="61"/>
    <n v="253"/>
    <n v="0"/>
    <n v="520"/>
    <n v="970"/>
    <n v="1494"/>
    <n v="1169"/>
    <n v="247"/>
    <n v="90"/>
    <n v="207"/>
    <n v="1563.37137210694"/>
    <n v="38.619357887008"/>
    <n v="0.63945415369882685"/>
    <n v="0.40731707317073168"/>
    <n v="0.74215761285386384"/>
    <n v="0.45348293595137917"/>
    <n v="0.74215761285386384"/>
    <n v="7.1103662915968396E-2"/>
    <n v="0.8"/>
  </r>
  <r>
    <n v="6"/>
    <n v="1307"/>
    <x v="62"/>
    <n v="257"/>
    <n v="0"/>
    <n v="530"/>
    <n v="970"/>
    <n v="1492"/>
    <n v="1169"/>
    <n v="246"/>
    <n v="91"/>
    <n v="209"/>
    <n v="1564.9016446415701"/>
    <n v="38.631003094900002"/>
    <n v="0.63945415369882685"/>
    <n v="0.40731707317073168"/>
    <n v="0.74215761285386384"/>
    <n v="0.45348293595137917"/>
    <n v="0.74215761285386384"/>
    <n v="7.182188173330141E-2"/>
    <n v="0.82"/>
  </r>
  <r>
    <n v="6"/>
    <n v="1307"/>
    <x v="63"/>
    <n v="262"/>
    <n v="0"/>
    <n v="539"/>
    <n v="972"/>
    <n v="1492"/>
    <n v="1169"/>
    <n v="245"/>
    <n v="90"/>
    <n v="209"/>
    <n v="1563.3036840355301"/>
    <n v="38.613237791951804"/>
    <n v="0.63993296624371554"/>
    <n v="0.40731707317073168"/>
    <n v="0.74368783473603672"/>
    <n v="0.45399346099953292"/>
    <n v="0.74368783473603672"/>
    <n v="7.1582475460857081E-2"/>
    <n v="0.84"/>
  </r>
  <r>
    <n v="6"/>
    <n v="1307"/>
    <x v="64"/>
    <n v="268"/>
    <n v="0"/>
    <n v="548"/>
    <n v="972"/>
    <n v="1494"/>
    <n v="1169"/>
    <n v="246"/>
    <n v="89"/>
    <n v="207"/>
    <n v="1562.1341274149599"/>
    <n v="38.602624469617403"/>
    <n v="0.63993296624371554"/>
    <n v="0.40731707317073168"/>
    <n v="0.74368783473603672"/>
    <n v="0.45399346099953292"/>
    <n v="0.74368783473603672"/>
    <n v="7.0864256643524054E-2"/>
    <n v="0.88"/>
  </r>
  <r>
    <n v="6"/>
    <n v="1307"/>
    <x v="65"/>
    <n v="274"/>
    <n v="0"/>
    <n v="557"/>
    <n v="973"/>
    <n v="1494"/>
    <n v="1171"/>
    <n v="246"/>
    <n v="88"/>
    <n v="205"/>
    <n v="1561.4635293778099"/>
    <n v="38.606993459046798"/>
    <n v="0.6396935599712712"/>
    <n v="0.40801393728222995"/>
    <n v="0.74445294567712317"/>
    <n v="0.45382462686567165"/>
    <n v="0.74445294567712317"/>
    <n v="7.0146037826191041E-2"/>
    <n v="0.88"/>
  </r>
  <r>
    <n v="6"/>
    <n v="1307"/>
    <x v="66"/>
    <n v="277"/>
    <n v="0"/>
    <n v="566"/>
    <n v="976"/>
    <n v="1497"/>
    <n v="1176"/>
    <n v="247"/>
    <n v="84"/>
    <n v="197"/>
    <n v="1561.69324147617"/>
    <n v="38.643593493398299"/>
    <n v="0.63921474742638262"/>
    <n v="0.40975609756097559"/>
    <n v="0.7467482785003825"/>
    <n v="0.45353159851301117"/>
    <n v="0.7467482785003825"/>
    <n v="6.7273162556858987E-2"/>
    <n v="0.92"/>
  </r>
  <r>
    <n v="6"/>
    <n v="1307"/>
    <x v="67"/>
    <n v="284"/>
    <n v="0"/>
    <n v="576"/>
    <n v="976"/>
    <n v="1492"/>
    <n v="1176"/>
    <n v="246"/>
    <n v="85"/>
    <n v="202"/>
    <n v="1563.55038871957"/>
    <n v="38.649868236404302"/>
    <n v="0.63921474742638262"/>
    <n v="0.40975609756097559"/>
    <n v="0.7467482785003825"/>
    <n v="0.45353159851301117"/>
    <n v="0.7467482785003825"/>
    <n v="6.8709600191525014E-2"/>
    <n v="0.92"/>
  </r>
  <r>
    <n v="6"/>
    <n v="1307"/>
    <x v="68"/>
    <n v="292"/>
    <n v="0"/>
    <n v="585"/>
    <n v="976"/>
    <n v="1496"/>
    <n v="1176"/>
    <n v="247"/>
    <n v="84"/>
    <n v="198"/>
    <n v="1562.36517777159"/>
    <n v="38.648807886675897"/>
    <n v="0.63921474742638262"/>
    <n v="0.40975609756097559"/>
    <n v="0.7467482785003825"/>
    <n v="0.45353159851301117"/>
    <n v="0.7467482785003825"/>
    <n v="6.7512568829303329E-2"/>
    <n v="0.92"/>
  </r>
  <r>
    <n v="6"/>
    <n v="1307"/>
    <x v="69"/>
    <n v="294"/>
    <n v="0"/>
    <n v="594"/>
    <n v="979"/>
    <n v="1496"/>
    <n v="1179"/>
    <n v="247"/>
    <n v="81"/>
    <n v="195"/>
    <n v="1562.30016021598"/>
    <n v="38.665069417830701"/>
    <n v="0.63921474742638262"/>
    <n v="0.410801393728223"/>
    <n v="0.74904361132364194"/>
    <n v="0.45366079703429102"/>
    <n v="0.74904361132364194"/>
    <n v="6.6076131194637303E-2"/>
    <n v="0.92"/>
  </r>
  <r>
    <n v="6"/>
    <n v="1307"/>
    <x v="70"/>
    <n v="302"/>
    <n v="0"/>
    <n v="604"/>
    <n v="979"/>
    <n v="1496"/>
    <n v="1179"/>
    <n v="247"/>
    <n v="81"/>
    <n v="195"/>
    <n v="1562.86218147569"/>
    <n v="38.673179466669403"/>
    <n v="0.63921474742638262"/>
    <n v="0.410801393728223"/>
    <n v="0.74904361132364194"/>
    <n v="0.45366079703429102"/>
    <n v="0.74904361132364194"/>
    <n v="6.6076131194637303E-2"/>
    <n v="0.94"/>
  </r>
  <r>
    <n v="6"/>
    <n v="1307"/>
    <x v="71"/>
    <n v="305"/>
    <n v="0"/>
    <n v="613"/>
    <n v="987"/>
    <n v="1490"/>
    <n v="1195"/>
    <n v="245"/>
    <n v="75"/>
    <n v="185"/>
    <n v="1567.1007054276799"/>
    <n v="38.780348680908098"/>
    <n v="0.63729949724682788"/>
    <n v="0.41637630662020908"/>
    <n v="0.75516449885233361"/>
    <n v="0.45233730522456461"/>
    <n v="0.75516449885233361"/>
    <n v="6.2245630835527893E-2"/>
    <n v="0.94"/>
  </r>
  <r>
    <n v="6"/>
    <n v="1307"/>
    <x v="72"/>
    <n v="309"/>
    <n v="0"/>
    <n v="621"/>
    <n v="986"/>
    <n v="1516"/>
    <n v="1195"/>
    <n v="249"/>
    <n v="72"/>
    <n v="159"/>
    <n v="1559.3257012996601"/>
    <n v="38.7680014119709"/>
    <n v="0.63706009097438354"/>
    <n v="0.41637630662020908"/>
    <n v="0.75439938791124717"/>
    <n v="0.45208619899128838"/>
    <n v="0.75439938791124717"/>
    <n v="5.5302848934642088E-2"/>
    <n v="0.9"/>
  </r>
  <r>
    <n v="6"/>
    <n v="1307"/>
    <x v="73"/>
    <n v="314"/>
    <n v="0"/>
    <n v="630"/>
    <n v="986"/>
    <n v="1516"/>
    <n v="1195"/>
    <n v="249"/>
    <n v="72"/>
    <n v="159"/>
    <n v="1558.7319636122199"/>
    <n v="38.762611486424902"/>
    <n v="0.63706009097438354"/>
    <n v="0.41637630662020908"/>
    <n v="0.75439938791124717"/>
    <n v="0.45208619899128838"/>
    <n v="0.75439938791124717"/>
    <n v="5.5302848934642088E-2"/>
    <n v="0.9"/>
  </r>
  <r>
    <n v="6"/>
    <n v="1307"/>
    <x v="74"/>
    <n v="321"/>
    <n v="0"/>
    <n v="639"/>
    <n v="986"/>
    <n v="1516"/>
    <n v="1195"/>
    <n v="249"/>
    <n v="72"/>
    <n v="159"/>
    <n v="1558.5092565139801"/>
    <n v="38.759837008899702"/>
    <n v="0.63706009097438354"/>
    <n v="0.41637630662020908"/>
    <n v="0.75439938791124717"/>
    <n v="0.45208619899128838"/>
    <n v="0.75439938791124717"/>
    <n v="5.5302848934642088E-2"/>
    <n v="0.9"/>
  </r>
  <r>
    <n v="6"/>
    <n v="1307"/>
    <x v="75"/>
    <n v="325"/>
    <n v="0"/>
    <n v="647"/>
    <n v="987"/>
    <n v="1516"/>
    <n v="1197"/>
    <n v="249"/>
    <n v="71"/>
    <n v="157"/>
    <n v="1558.8598152672801"/>
    <n v="38.773296385689399"/>
    <n v="0.6368206847019392"/>
    <n v="0.4170731707317073"/>
    <n v="0.75516449885233361"/>
    <n v="0.45192307692307693"/>
    <n v="0.75516449885233361"/>
    <n v="5.4584630117309074E-2"/>
    <n v="0.86"/>
  </r>
  <r>
    <n v="6"/>
    <n v="1307"/>
    <x v="76"/>
    <n v="329"/>
    <n v="0"/>
    <n v="654"/>
    <n v="984"/>
    <n v="1517"/>
    <n v="1194"/>
    <n v="249"/>
    <n v="74"/>
    <n v="159"/>
    <n v="1556.3908651562199"/>
    <n v="38.733487774353399"/>
    <n v="0.6368206847019392"/>
    <n v="0.41602787456445994"/>
    <n v="0.75286916602907417"/>
    <n v="0.45179063360881544"/>
    <n v="0.75286916602907417"/>
    <n v="5.5781661479530766E-2"/>
    <n v="0.82"/>
  </r>
  <r>
    <n v="6"/>
    <n v="1307"/>
    <x v="77"/>
    <n v="331"/>
    <n v="0"/>
    <n v="664"/>
    <n v="991"/>
    <n v="1517"/>
    <n v="1201"/>
    <n v="249"/>
    <n v="67"/>
    <n v="152"/>
    <n v="1557.7558880479201"/>
    <n v="38.788643291158998"/>
    <n v="0.6368206847019392"/>
    <n v="0.41846689895470385"/>
    <n v="0.75822494261667939"/>
    <n v="0.45209854014598538"/>
    <n v="0.75822494261667939"/>
    <n v="5.2429973665310034E-2"/>
    <n v="0.86"/>
  </r>
  <r>
    <n v="6"/>
    <n v="1307"/>
    <x v="78"/>
    <n v="336"/>
    <n v="0"/>
    <n v="673"/>
    <n v="994"/>
    <n v="1517"/>
    <n v="1212"/>
    <n v="249"/>
    <n v="64"/>
    <n v="141"/>
    <n v="1560.15308111742"/>
    <n v="38.8657968631667"/>
    <n v="0.63490543452238446"/>
    <n v="0.42229965156794425"/>
    <n v="0.76052027543993883"/>
    <n v="0.45058930190389845"/>
    <n v="0.76052027543993883"/>
    <n v="4.9078285851089296E-2"/>
    <n v="0.86"/>
  </r>
  <r>
    <n v="6"/>
    <n v="1307"/>
    <x v="79"/>
    <n v="342"/>
    <n v="0"/>
    <n v="683"/>
    <n v="995"/>
    <n v="1517"/>
    <n v="1213"/>
    <n v="249"/>
    <n v="63"/>
    <n v="140"/>
    <n v="1560.23590855974"/>
    <n v="38.873010819069897"/>
    <n v="0.63490543452238446"/>
    <n v="0.42264808362369338"/>
    <n v="0.76128538638102528"/>
    <n v="0.45063405797101447"/>
    <n v="0.76128538638102528"/>
    <n v="4.8599473306200625E-2"/>
    <n v="0.88"/>
  </r>
  <r>
    <n v="6"/>
    <n v="1307"/>
    <x v="80"/>
    <n v="348"/>
    <n v="0"/>
    <n v="692"/>
    <n v="995"/>
    <n v="1517"/>
    <n v="1213"/>
    <n v="249"/>
    <n v="63"/>
    <n v="140"/>
    <n v="1561.18823691988"/>
    <n v="38.880318849269202"/>
    <n v="0.63490543452238446"/>
    <n v="0.42264808362369338"/>
    <n v="0.76128538638102528"/>
    <n v="0.45063405797101447"/>
    <n v="0.76128538638102528"/>
    <n v="4.8599473306200625E-2"/>
    <n v="0.9"/>
  </r>
  <r>
    <n v="6"/>
    <n v="1307"/>
    <x v="81"/>
    <n v="355"/>
    <n v="0"/>
    <n v="700"/>
    <n v="997"/>
    <n v="1517"/>
    <n v="1214"/>
    <n v="249"/>
    <n v="61"/>
    <n v="139"/>
    <n v="1560.0119349151601"/>
    <n v="38.877412628287601"/>
    <n v="0.6351448407948288"/>
    <n v="0.42299651567944252"/>
    <n v="0.76281560826319816"/>
    <n v="0.45092718227046585"/>
    <n v="0.76281560826319816"/>
    <n v="4.7881254488867611E-2"/>
    <n v="0.92"/>
  </r>
  <r>
    <n v="6"/>
    <n v="1307"/>
    <x v="82"/>
    <n v="359"/>
    <n v="0"/>
    <n v="709"/>
    <n v="997"/>
    <n v="1520"/>
    <n v="1214"/>
    <n v="252"/>
    <n v="58"/>
    <n v="136"/>
    <n v="1559.84959616537"/>
    <n v="38.892869910350299"/>
    <n v="0.6351448407948288"/>
    <n v="0.42299651567944252"/>
    <n v="0.76281560826319816"/>
    <n v="0.45092718227046585"/>
    <n v="0.76281560826319816"/>
    <n v="4.6444816854201577E-2"/>
    <n v="0.9"/>
  </r>
  <r>
    <n v="6"/>
    <n v="1307"/>
    <x v="83"/>
    <n v="365"/>
    <n v="0"/>
    <n v="718"/>
    <n v="997"/>
    <n v="1520"/>
    <n v="1214"/>
    <n v="251"/>
    <n v="59"/>
    <n v="136"/>
    <n v="1559.74208113187"/>
    <n v="38.887147939075597"/>
    <n v="0.6351448407948288"/>
    <n v="0.42299651567944252"/>
    <n v="0.76281560826319816"/>
    <n v="0.45092718227046585"/>
    <n v="0.76281560826319816"/>
    <n v="4.668422312664592E-2"/>
    <n v="0.9"/>
  </r>
  <r>
    <n v="6"/>
    <n v="1307"/>
    <x v="84"/>
    <n v="372"/>
    <n v="0"/>
    <n v="726"/>
    <n v="996"/>
    <n v="1525"/>
    <n v="1213"/>
    <n v="251"/>
    <n v="60"/>
    <n v="132"/>
    <n v="1558.2886236033"/>
    <n v="38.875308721888402"/>
    <n v="0.6351448407948288"/>
    <n v="0.42264808362369338"/>
    <n v="0.76205049732211172"/>
    <n v="0.45088275237664099"/>
    <n v="0.76205049732211172"/>
    <n v="4.5966004309312906E-2"/>
    <n v="0.86"/>
  </r>
  <r>
    <n v="6"/>
    <n v="1307"/>
    <x v="85"/>
    <n v="381"/>
    <n v="0"/>
    <n v="736"/>
    <n v="996"/>
    <n v="1525"/>
    <n v="1213"/>
    <n v="251"/>
    <n v="60"/>
    <n v="132"/>
    <n v="1558.2891593198999"/>
    <n v="38.875316527698303"/>
    <n v="0.6351448407948288"/>
    <n v="0.42264808362369338"/>
    <n v="0.76205049732211172"/>
    <n v="0.45088275237664099"/>
    <n v="0.76205049732211172"/>
    <n v="4.5966004309312906E-2"/>
    <n v="0.88"/>
  </r>
  <r>
    <n v="6"/>
    <n v="1307"/>
    <x v="86"/>
    <n v="385"/>
    <n v="0"/>
    <n v="746"/>
    <n v="996"/>
    <n v="1522"/>
    <n v="1218"/>
    <n v="251"/>
    <n v="60"/>
    <n v="130"/>
    <n v="1562.1214665938301"/>
    <n v="38.930496119643699"/>
    <n v="0.63394780943260709"/>
    <n v="0.42439024390243901"/>
    <n v="0.76205049732211172"/>
    <n v="0.44986449864498645"/>
    <n v="0.76205049732211172"/>
    <n v="4.5487191764424229E-2"/>
    <n v="0.92"/>
  </r>
  <r>
    <n v="6"/>
    <n v="1307"/>
    <x v="87"/>
    <n v="392"/>
    <n v="0"/>
    <n v="756"/>
    <n v="996"/>
    <n v="1522"/>
    <n v="1218"/>
    <n v="251"/>
    <n v="60"/>
    <n v="130"/>
    <n v="1562.11662407577"/>
    <n v="38.9304454024142"/>
    <n v="0.63394780943260709"/>
    <n v="0.42439024390243901"/>
    <n v="0.76205049732211172"/>
    <n v="0.44986449864498645"/>
    <n v="0.76205049732211172"/>
    <n v="4.5487191764424229E-2"/>
    <n v="0.94"/>
  </r>
  <r>
    <n v="6"/>
    <n v="1307"/>
    <x v="88"/>
    <n v="400"/>
    <n v="0"/>
    <n v="765"/>
    <n v="995"/>
    <n v="1522"/>
    <n v="1218"/>
    <n v="251"/>
    <n v="61"/>
    <n v="130"/>
    <n v="1561.7119481617301"/>
    <n v="38.925495657081598"/>
    <n v="0.63370840316016275"/>
    <n v="0.42439024390243901"/>
    <n v="0.76128538638102528"/>
    <n v="0.44961590600994128"/>
    <n v="0.76128538638102528"/>
    <n v="4.5726598036868564E-2"/>
    <n v="0.94"/>
  </r>
  <r>
    <n v="6"/>
    <n v="1307"/>
    <x v="89"/>
    <n v="407"/>
    <n v="0"/>
    <n v="774"/>
    <n v="995"/>
    <n v="1522"/>
    <n v="1218"/>
    <n v="251"/>
    <n v="61"/>
    <n v="130"/>
    <n v="1561.60946092731"/>
    <n v="38.9243090026171"/>
    <n v="0.63370840316016275"/>
    <n v="0.42439024390243901"/>
    <n v="0.76128538638102528"/>
    <n v="0.44961590600994128"/>
    <n v="0.76128538638102528"/>
    <n v="4.5726598036868564E-2"/>
    <n v="0.96"/>
  </r>
  <r>
    <n v="6"/>
    <n v="1307"/>
    <x v="90"/>
    <n v="412"/>
    <n v="0"/>
    <n v="781"/>
    <n v="995"/>
    <n v="1523"/>
    <n v="1218"/>
    <n v="252"/>
    <n v="60"/>
    <n v="129"/>
    <n v="1561.0288337230099"/>
    <n v="38.924251382066998"/>
    <n v="0.63370840316016275"/>
    <n v="0.42439024390243901"/>
    <n v="0.76128538638102528"/>
    <n v="0.44961590600994128"/>
    <n v="0.76128538638102528"/>
    <n v="4.5247785491979893E-2"/>
    <n v="0.9"/>
  </r>
  <r>
    <n v="6"/>
    <n v="1307"/>
    <x v="91"/>
    <n v="418"/>
    <n v="0"/>
    <n v="790"/>
    <n v="995"/>
    <n v="1523"/>
    <n v="1218"/>
    <n v="252"/>
    <n v="60"/>
    <n v="129"/>
    <n v="1560.6001810503401"/>
    <n v="38.921250536692703"/>
    <n v="0.63370840316016275"/>
    <n v="0.42439024390243901"/>
    <n v="0.76128538638102528"/>
    <n v="0.44961590600994128"/>
    <n v="0.76128538638102528"/>
    <n v="4.5247785491979893E-2"/>
    <n v="0.88"/>
  </r>
  <r>
    <n v="6"/>
    <n v="1307"/>
    <x v="92"/>
    <n v="426"/>
    <n v="0"/>
    <n v="799"/>
    <n v="995"/>
    <n v="1523"/>
    <n v="1218"/>
    <n v="252"/>
    <n v="60"/>
    <n v="129"/>
    <n v="1560.61167073095"/>
    <n v="38.921418126250103"/>
    <n v="0.63370840316016275"/>
    <n v="0.42439024390243901"/>
    <n v="0.76128538638102528"/>
    <n v="0.44961590600994128"/>
    <n v="0.76128538638102528"/>
    <n v="4.5247785491979893E-2"/>
    <n v="0.86"/>
  </r>
  <r>
    <n v="6"/>
    <n v="1307"/>
    <x v="93"/>
    <n v="433"/>
    <n v="0"/>
    <n v="807"/>
    <n v="996"/>
    <n v="1523"/>
    <n v="1216"/>
    <n v="252"/>
    <n v="59"/>
    <n v="131"/>
    <n v="1558.8661338004699"/>
    <n v="38.895933706069002"/>
    <n v="0.63442662197749577"/>
    <n v="0.42369337979094079"/>
    <n v="0.76205049732211172"/>
    <n v="0.45027124773960214"/>
    <n v="0.76205049732211172"/>
    <n v="4.5487191764424229E-2"/>
    <n v="0.84"/>
  </r>
  <r>
    <n v="6"/>
    <n v="1307"/>
    <x v="94"/>
    <n v="442"/>
    <n v="0"/>
    <n v="817"/>
    <n v="996"/>
    <n v="1518"/>
    <n v="1216"/>
    <n v="250"/>
    <n v="61"/>
    <n v="136"/>
    <n v="1560.6290673604101"/>
    <n v="38.896466062614699"/>
    <n v="0.63442662197749577"/>
    <n v="0.42369337979094079"/>
    <n v="0.76205049732211172"/>
    <n v="0.45027124773960214"/>
    <n v="0.76205049732211172"/>
    <n v="4.7163035671534591E-2"/>
    <n v="0.86"/>
  </r>
  <r>
    <n v="6"/>
    <n v="1307"/>
    <x v="95"/>
    <n v="449"/>
    <n v="0"/>
    <n v="826"/>
    <n v="996"/>
    <n v="1515"/>
    <n v="1216"/>
    <n v="250"/>
    <n v="61"/>
    <n v="139"/>
    <n v="1561.9978429978801"/>
    <n v="38.904556081759097"/>
    <n v="0.63442662197749577"/>
    <n v="0.42369337979094079"/>
    <n v="0.76205049732211172"/>
    <n v="0.45027124773960214"/>
    <n v="0.76205049732211172"/>
    <n v="4.7881254488867611E-2"/>
    <n v="0.9"/>
  </r>
  <r>
    <n v="6"/>
    <n v="1307"/>
    <x v="96"/>
    <n v="457"/>
    <n v="0"/>
    <n v="836"/>
    <n v="996"/>
    <n v="1515"/>
    <n v="1216"/>
    <n v="250"/>
    <n v="61"/>
    <n v="139"/>
    <n v="1562.1043815138801"/>
    <n v="38.905861665023501"/>
    <n v="0.63442662197749577"/>
    <n v="0.42369337979094079"/>
    <n v="0.76205049732211172"/>
    <n v="0.45027124773960214"/>
    <n v="0.76205049732211172"/>
    <n v="4.7881254488867611E-2"/>
    <n v="0.92"/>
  </r>
  <r>
    <n v="6"/>
    <n v="1307"/>
    <x v="97"/>
    <n v="465"/>
    <n v="0"/>
    <n v="846"/>
    <n v="996"/>
    <n v="1515"/>
    <n v="1216"/>
    <n v="250"/>
    <n v="61"/>
    <n v="139"/>
    <n v="1562.1244855182399"/>
    <n v="38.906111278272597"/>
    <n v="0.63442662197749577"/>
    <n v="0.42369337979094079"/>
    <n v="0.76205049732211172"/>
    <n v="0.45027124773960214"/>
    <n v="0.76205049732211172"/>
    <n v="4.7881254488867611E-2"/>
    <n v="0.94"/>
  </r>
  <r>
    <n v="6"/>
    <n v="1307"/>
    <x v="98"/>
    <n v="472"/>
    <n v="0"/>
    <n v="855"/>
    <n v="996"/>
    <n v="1515"/>
    <n v="1216"/>
    <n v="250"/>
    <n v="61"/>
    <n v="139"/>
    <n v="1562.23626149452"/>
    <n v="38.907505227701499"/>
    <n v="0.63442662197749577"/>
    <n v="0.42369337979094079"/>
    <n v="0.76205049732211172"/>
    <n v="0.45027124773960214"/>
    <n v="0.76205049732211172"/>
    <n v="4.7881254488867611E-2"/>
    <n v="0.96"/>
  </r>
  <r>
    <n v="6"/>
    <n v="1307"/>
    <x v="99"/>
    <n v="477"/>
    <n v="0"/>
    <n v="865"/>
    <n v="996"/>
    <n v="1515"/>
    <n v="1216"/>
    <n v="250"/>
    <n v="61"/>
    <n v="139"/>
    <n v="1562.2798578619099"/>
    <n v="38.908245557658297"/>
    <n v="0.63442662197749577"/>
    <n v="0.42369337979094079"/>
    <n v="0.76205049732211172"/>
    <n v="0.45027124773960214"/>
    <n v="0.76205049732211172"/>
    <n v="4.7881254488867611E-2"/>
    <n v="0.96"/>
  </r>
  <r>
    <n v="6"/>
    <n v="1307"/>
    <x v="100"/>
    <n v="484"/>
    <n v="0"/>
    <n v="875"/>
    <n v="997"/>
    <n v="1514"/>
    <n v="1216"/>
    <n v="250"/>
    <n v="60"/>
    <n v="140"/>
    <n v="1562.4917465487599"/>
    <n v="38.911183808721802"/>
    <n v="0.63466602824994012"/>
    <n v="0.42369337979094079"/>
    <n v="0.76281560826319816"/>
    <n v="0.45051965657478538"/>
    <n v="0.76281560826319816"/>
    <n v="4.7881254488867611E-2"/>
    <n v="0.98"/>
  </r>
  <r>
    <n v="7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7"/>
    <n v="1307"/>
    <x v="1"/>
    <n v="0"/>
    <n v="0"/>
    <n v="6"/>
    <n v="489"/>
    <n v="661"/>
    <n v="516"/>
    <n v="29"/>
    <n v="789"/>
    <n v="1693"/>
    <n v="1735.0127229095399"/>
    <n v="34.221719380730399"/>
    <n v="0.68063203255925309"/>
    <n v="0.17979094076655053"/>
    <n v="0.37413925019127775"/>
    <n v="0.48656716417910445"/>
    <n v="0.37413925019127775"/>
    <n v="0.59420636820684702"/>
    <n v="0.6"/>
  </r>
  <r>
    <n v="7"/>
    <n v="1307"/>
    <x v="2"/>
    <n v="1"/>
    <n v="0"/>
    <n v="11"/>
    <n v="628"/>
    <n v="1183"/>
    <n v="701"/>
    <n v="183"/>
    <n v="496"/>
    <n v="986"/>
    <n v="1580.5020127210501"/>
    <n v="35.509460767837098"/>
    <n v="0.66961934402681356"/>
    <n v="0.24425087108013938"/>
    <n v="0.48048967100229534"/>
    <n v="0.47253574115876601"/>
    <n v="0.48048967100229534"/>
    <n v="0.35480009576250898"/>
    <n v="0.55000000000000004"/>
  </r>
  <r>
    <n v="7"/>
    <n v="1307"/>
    <x v="3"/>
    <n v="4"/>
    <n v="0"/>
    <n v="20"/>
    <n v="648"/>
    <n v="1183"/>
    <n v="731"/>
    <n v="183"/>
    <n v="476"/>
    <n v="956"/>
    <n v="1580.6580893120699"/>
    <n v="35.6821068457145"/>
    <n v="0.66722528130237013"/>
    <n v="0.25470383275261321"/>
    <n v="0.4957918898240245"/>
    <n v="0.46990572878897752"/>
    <n v="0.4957918898240245"/>
    <n v="0.34282978214029208"/>
    <n v="0.66666666666666663"/>
  </r>
  <r>
    <n v="7"/>
    <n v="1307"/>
    <x v="4"/>
    <n v="4"/>
    <n v="0"/>
    <n v="26"/>
    <n v="759"/>
    <n v="974"/>
    <n v="895"/>
    <n v="96"/>
    <n v="452"/>
    <n v="1001"/>
    <n v="1670.04437279788"/>
    <n v="36.642510186357001"/>
    <n v="0.65453674886282021"/>
    <n v="0.31184668989547037"/>
    <n v="0.58071920428462132"/>
    <n v="0.45888754534461912"/>
    <n v="0.58071920428462132"/>
    <n v="0.34785731386162316"/>
    <n v="0.65"/>
  </r>
  <r>
    <n v="7"/>
    <n v="1307"/>
    <x v="5"/>
    <n v="5"/>
    <n v="0"/>
    <n v="32"/>
    <n v="796"/>
    <n v="1033"/>
    <n v="927"/>
    <n v="103"/>
    <n v="408"/>
    <n v="910"/>
    <n v="1642.5103603897901"/>
    <n v="36.6878527697313"/>
    <n v="0.65573378022504192"/>
    <n v="0.32299651567944249"/>
    <n v="0.6090283091048202"/>
    <n v="0.46198491004062681"/>
    <n v="0.6090283091048202"/>
    <n v="0.31553746708163755"/>
    <n v="0.64"/>
  </r>
  <r>
    <n v="7"/>
    <n v="1307"/>
    <x v="6"/>
    <n v="10"/>
    <n v="0"/>
    <n v="41"/>
    <n v="807"/>
    <n v="1033"/>
    <n v="940"/>
    <n v="103"/>
    <n v="397"/>
    <n v="897"/>
    <n v="1646.0450801187501"/>
    <n v="36.793335278656798"/>
    <n v="0.65525496768015323"/>
    <n v="0.32752613240418116"/>
    <n v="0.6174445294567712"/>
    <n v="0.4619347452776188"/>
    <n v="0.6174445294567712"/>
    <n v="0.30979171654297344"/>
    <n v="0.7"/>
  </r>
  <r>
    <n v="7"/>
    <n v="1307"/>
    <x v="7"/>
    <n v="14"/>
    <n v="0"/>
    <n v="48"/>
    <n v="827"/>
    <n v="1048"/>
    <n v="962"/>
    <n v="110"/>
    <n v="370"/>
    <n v="860"/>
    <n v="1622.9049515714901"/>
    <n v="36.751361269604402"/>
    <n v="0.65477615513526455"/>
    <n v="0.33519163763066201"/>
    <n v="0.63274674827850041"/>
    <n v="0.46226942425936279"/>
    <n v="0.63274674827850041"/>
    <n v="0.2944697151065358"/>
    <n v="0.74"/>
  </r>
  <r>
    <n v="7"/>
    <n v="1307"/>
    <x v="8"/>
    <n v="20"/>
    <n v="0"/>
    <n v="57"/>
    <n v="839"/>
    <n v="1086"/>
    <n v="980"/>
    <n v="118"/>
    <n v="350"/>
    <n v="804"/>
    <n v="1626.16180463716"/>
    <n v="36.963767940135703"/>
    <n v="0.65333971750059849"/>
    <n v="0.34146341463414637"/>
    <n v="0.64192807957153786"/>
    <n v="0.46124244090159428"/>
    <n v="0.64192807957153786"/>
    <n v="0.27627483840076611"/>
    <n v="0.74"/>
  </r>
  <r>
    <n v="7"/>
    <n v="1307"/>
    <x v="9"/>
    <n v="22"/>
    <n v="0"/>
    <n v="64"/>
    <n v="838"/>
    <n v="1112"/>
    <n v="975"/>
    <n v="115"/>
    <n v="354"/>
    <n v="783"/>
    <n v="1621.73272656986"/>
    <n v="36.978404737843398"/>
    <n v="0.65429734259037586"/>
    <n v="0.33972125435540068"/>
    <n v="0.64116296863045141"/>
    <n v="0.46221731936017652"/>
    <n v="0.64116296863045141"/>
    <n v="0.27220493176921234"/>
    <n v="0.76"/>
  </r>
  <r>
    <n v="7"/>
    <n v="1307"/>
    <x v="10"/>
    <n v="27"/>
    <n v="0"/>
    <n v="73"/>
    <n v="842"/>
    <n v="1140"/>
    <n v="975"/>
    <n v="122"/>
    <n v="343"/>
    <n v="755"/>
    <n v="1620.6277660854901"/>
    <n v="37.042687460056101"/>
    <n v="0.65525496768015323"/>
    <n v="0.33972125435540068"/>
    <n v="0.64422341239479719"/>
    <n v="0.46340121078701157"/>
    <n v="0.64422341239479719"/>
    <n v="0.26286808714388316"/>
    <n v="0.82"/>
  </r>
  <r>
    <n v="7"/>
    <n v="1307"/>
    <x v="11"/>
    <n v="31"/>
    <n v="0"/>
    <n v="82"/>
    <n v="844"/>
    <n v="1154"/>
    <n v="979"/>
    <n v="132"/>
    <n v="331"/>
    <n v="737"/>
    <n v="1630.2972976640101"/>
    <n v="37.199357431397601"/>
    <n v="0.65477615513526455"/>
    <n v="0.34111498257839723"/>
    <n v="0.64575363427697019"/>
    <n v="0.46297312122874384"/>
    <n v="0.64575363427697019"/>
    <n v="0.25568589897055305"/>
    <n v="0.82"/>
  </r>
  <r>
    <n v="7"/>
    <n v="1307"/>
    <x v="12"/>
    <n v="34"/>
    <n v="0"/>
    <n v="90"/>
    <n v="848"/>
    <n v="1163"/>
    <n v="993"/>
    <n v="135"/>
    <n v="324"/>
    <n v="714"/>
    <n v="1625.3600606733701"/>
    <n v="37.213740392935797"/>
    <n v="0.65238209241082112"/>
    <n v="0.34599303135888504"/>
    <n v="0.64881407804131597"/>
    <n v="0.46061922868006516"/>
    <n v="0.64881407804131597"/>
    <n v="0.24850371079722289"/>
    <n v="0.84"/>
  </r>
  <r>
    <n v="7"/>
    <n v="1307"/>
    <x v="13"/>
    <n v="36"/>
    <n v="0"/>
    <n v="98"/>
    <n v="849"/>
    <n v="1206"/>
    <n v="1002"/>
    <n v="153"/>
    <n v="305"/>
    <n v="662"/>
    <n v="1618.0026381709699"/>
    <n v="37.362054244796802"/>
    <n v="0.6504668422312665"/>
    <n v="0.34912891986062716"/>
    <n v="0.64957918898240241"/>
    <n v="0.45867098865478118"/>
    <n v="0.64957918898240241"/>
    <n v="0.23150586545367488"/>
    <n v="0.82"/>
  </r>
  <r>
    <n v="7"/>
    <n v="1307"/>
    <x v="14"/>
    <n v="42"/>
    <n v="0"/>
    <n v="107"/>
    <n v="856"/>
    <n v="1244"/>
    <n v="1008"/>
    <n v="174"/>
    <n v="277"/>
    <n v="618"/>
    <n v="1617.6983464949001"/>
    <n v="37.562652620205498"/>
    <n v="0.65070624850371084"/>
    <n v="0.35121951219512193"/>
    <n v="0.65493496557000763"/>
    <n v="0.45922746781115881"/>
    <n v="0.65493496557000763"/>
    <n v="0.21426861383768256"/>
    <n v="0.86"/>
  </r>
  <r>
    <n v="7"/>
    <n v="1307"/>
    <x v="15"/>
    <n v="46"/>
    <n v="0"/>
    <n v="116"/>
    <n v="868"/>
    <n v="1243"/>
    <n v="1021"/>
    <n v="173"/>
    <n v="266"/>
    <n v="606"/>
    <n v="1614.4630002439301"/>
    <n v="37.598102229627301"/>
    <n v="0.6504668422312665"/>
    <n v="0.3557491289198606"/>
    <n v="0.66411629686304519"/>
    <n v="0.45950238221281103"/>
    <n v="0.66411629686304519"/>
    <n v="0.20876226957146277"/>
    <n v="0.86"/>
  </r>
  <r>
    <n v="7"/>
    <n v="1307"/>
    <x v="16"/>
    <n v="52"/>
    <n v="0"/>
    <n v="125"/>
    <n v="871"/>
    <n v="1243"/>
    <n v="1022"/>
    <n v="173"/>
    <n v="263"/>
    <n v="605"/>
    <n v="1609.1780644427299"/>
    <n v="37.582859762909401"/>
    <n v="0.65094565477615518"/>
    <n v="0.35609756097560974"/>
    <n v="0.66641162968630452"/>
    <n v="0.46011621764395139"/>
    <n v="0.66641162968630452"/>
    <n v="0.20780464448168542"/>
    <n v="0.86"/>
  </r>
  <r>
    <n v="7"/>
    <n v="1307"/>
    <x v="17"/>
    <n v="59"/>
    <n v="0"/>
    <n v="134"/>
    <n v="868"/>
    <n v="1505"/>
    <n v="1022"/>
    <n v="270"/>
    <n v="169"/>
    <n v="343"/>
    <n v="1552.9425057385099"/>
    <n v="37.878595192373197"/>
    <n v="0.65022743595882215"/>
    <n v="0.35609756097560974"/>
    <n v="0.66411629686304519"/>
    <n v="0.45925925925925926"/>
    <n v="0.66411629686304519"/>
    <n v="0.12257601149150107"/>
    <n v="0.88"/>
  </r>
  <r>
    <n v="7"/>
    <n v="1307"/>
    <x v="18"/>
    <n v="64"/>
    <n v="0"/>
    <n v="143"/>
    <n v="929"/>
    <n v="1266"/>
    <n v="1136"/>
    <n v="180"/>
    <n v="198"/>
    <n v="468"/>
    <n v="1621.1388359294999"/>
    <n v="38.331335044740797"/>
    <n v="0.63753890351927223"/>
    <n v="0.39581881533101043"/>
    <n v="0.71078806426931906"/>
    <n v="0.44987893462469736"/>
    <n v="0.71078806426931906"/>
    <n v="0.15944457744792914"/>
    <n v="0.9"/>
  </r>
  <r>
    <n v="7"/>
    <n v="1307"/>
    <x v="19"/>
    <n v="70"/>
    <n v="0"/>
    <n v="153"/>
    <n v="931"/>
    <n v="1262"/>
    <n v="1142"/>
    <n v="176"/>
    <n v="200"/>
    <n v="466"/>
    <n v="1623.6370393324"/>
    <n v="38.361256053268399"/>
    <n v="0.63658127842949486"/>
    <n v="0.3979094076655052"/>
    <n v="0.71231828615149195"/>
    <n v="0.44910757356488179"/>
    <n v="0.71231828615149195"/>
    <n v="0.15944457744792914"/>
    <n v="0.92"/>
  </r>
  <r>
    <n v="7"/>
    <n v="1307"/>
    <x v="20"/>
    <n v="74"/>
    <n v="0"/>
    <n v="161"/>
    <n v="923"/>
    <n v="1536"/>
    <n v="1130"/>
    <n v="281"/>
    <n v="103"/>
    <n v="204"/>
    <n v="1563.9946915114899"/>
    <n v="38.624057305942898"/>
    <n v="0.63753890351927223"/>
    <n v="0.39372822299651566"/>
    <n v="0.70619739862280029"/>
    <n v="0.4495859717486605"/>
    <n v="0.70619739862280029"/>
    <n v="7.3497725640411779E-2"/>
    <n v="0.9"/>
  </r>
  <r>
    <n v="7"/>
    <n v="1307"/>
    <x v="21"/>
    <n v="78"/>
    <n v="0"/>
    <n v="168"/>
    <n v="916"/>
    <n v="1536"/>
    <n v="1115"/>
    <n v="281"/>
    <n v="110"/>
    <n v="219"/>
    <n v="1558.07687103748"/>
    <n v="38.472804189202499"/>
    <n v="0.63945415369882685"/>
    <n v="0.38850174216027872"/>
    <n v="0.70084162203519507"/>
    <n v="0.45100935499753814"/>
    <n v="0.70084162203519507"/>
    <n v="7.8764663634187215E-2"/>
    <n v="0.86"/>
  </r>
  <r>
    <n v="7"/>
    <n v="1307"/>
    <x v="22"/>
    <n v="83"/>
    <n v="0"/>
    <n v="178"/>
    <n v="928"/>
    <n v="1535"/>
    <n v="1132"/>
    <n v="279"/>
    <n v="100"/>
    <n v="203"/>
    <n v="1560.2013511154501"/>
    <n v="38.578359844478399"/>
    <n v="0.63825712233660525"/>
    <n v="0.39442508710801394"/>
    <n v="0.71002295332823262"/>
    <n v="0.45048543689320386"/>
    <n v="0.71002295332823262"/>
    <n v="7.2540100550634423E-2"/>
    <n v="0.88"/>
  </r>
  <r>
    <n v="7"/>
    <n v="1307"/>
    <x v="23"/>
    <n v="88"/>
    <n v="0"/>
    <n v="187"/>
    <n v="917"/>
    <n v="1526"/>
    <n v="1115"/>
    <n v="272"/>
    <n v="118"/>
    <n v="229"/>
    <n v="1559.22928425953"/>
    <n v="38.448448526399098"/>
    <n v="0.6396935599712712"/>
    <n v="0.38850174216027872"/>
    <n v="0.70160673297628151"/>
    <n v="0.45127952755905509"/>
    <n v="0.70160673297628151"/>
    <n v="8.3073976538185296E-2"/>
    <n v="0.88"/>
  </r>
  <r>
    <n v="7"/>
    <n v="1307"/>
    <x v="24"/>
    <n v="92"/>
    <n v="0"/>
    <n v="197"/>
    <n v="935"/>
    <n v="1526"/>
    <n v="1139"/>
    <n v="272"/>
    <n v="100"/>
    <n v="205"/>
    <n v="1562.8611288929801"/>
    <n v="38.612028323385303"/>
    <n v="0.63825712233660525"/>
    <n v="0.39686411149825784"/>
    <n v="0.71537872991583784"/>
    <n v="0.45081967213114754"/>
    <n v="0.71537872991583784"/>
    <n v="7.3018913095523108E-2"/>
    <n v="0.88"/>
  </r>
  <r>
    <n v="7"/>
    <n v="1307"/>
    <x v="25"/>
    <n v="98"/>
    <n v="0"/>
    <n v="206"/>
    <n v="935"/>
    <n v="1531"/>
    <n v="1137"/>
    <n v="275"/>
    <n v="97"/>
    <n v="202"/>
    <n v="1562.59009045571"/>
    <n v="38.623745804316997"/>
    <n v="0.63873593488149394"/>
    <n v="0.39616724738675957"/>
    <n v="0.71537872991583784"/>
    <n v="0.45125482625482627"/>
    <n v="0.71537872991583784"/>
    <n v="7.1582475460857081E-2"/>
    <n v="0.9"/>
  </r>
  <r>
    <n v="7"/>
    <n v="1307"/>
    <x v="26"/>
    <n v="103"/>
    <n v="0"/>
    <n v="215"/>
    <n v="935"/>
    <n v="1534"/>
    <n v="1138"/>
    <n v="279"/>
    <n v="93"/>
    <n v="198"/>
    <n v="1562.56976723344"/>
    <n v="38.6604314882699"/>
    <n v="0.6384965286090496"/>
    <n v="0.39651567944250871"/>
    <n v="0.71537872991583784"/>
    <n v="0.45103714423540764"/>
    <n v="0.71537872991583784"/>
    <n v="6.966722528130237E-2"/>
    <n v="0.94"/>
  </r>
  <r>
    <n v="7"/>
    <n v="1307"/>
    <x v="27"/>
    <n v="107"/>
    <n v="0"/>
    <n v="224"/>
    <n v="937"/>
    <n v="1526"/>
    <n v="1140"/>
    <n v="273"/>
    <n v="97"/>
    <n v="204"/>
    <n v="1563.57997716008"/>
    <n v="38.644601999567598"/>
    <n v="0.6384965286090496"/>
    <n v="0.39721254355400698"/>
    <n v="0.71690895179801073"/>
    <n v="0.45113143957631197"/>
    <n v="0.71690895179801073"/>
    <n v="7.2061288005745752E-2"/>
    <n v="0.92"/>
  </r>
  <r>
    <n v="7"/>
    <n v="1307"/>
    <x v="28"/>
    <n v="107"/>
    <n v="0"/>
    <n v="234"/>
    <n v="947"/>
    <n v="1513"/>
    <n v="1158"/>
    <n v="261"/>
    <n v="99"/>
    <n v="199"/>
    <n v="1569.0847720625"/>
    <n v="38.726883882537201"/>
    <n v="0.63658127842949486"/>
    <n v="0.40348432055749128"/>
    <n v="0.72456006120887528"/>
    <n v="0.44988123515439432"/>
    <n v="0.72456006120887528"/>
    <n v="7.1343069188412739E-2"/>
    <n v="0.94"/>
  </r>
  <r>
    <n v="7"/>
    <n v="1307"/>
    <x v="29"/>
    <n v="111"/>
    <n v="0"/>
    <n v="241"/>
    <n v="946"/>
    <n v="1524"/>
    <n v="1146"/>
    <n v="264"/>
    <n v="97"/>
    <n v="200"/>
    <n v="1558.5136874182101"/>
    <n v="38.606054350251299"/>
    <n v="0.63921474742638262"/>
    <n v="0.39930313588850175"/>
    <n v="0.72379495026778884"/>
    <n v="0.45219885277246652"/>
    <n v="0.72379495026778884"/>
    <n v="7.1103662915968396E-2"/>
    <n v="0.88"/>
  </r>
  <r>
    <n v="7"/>
    <n v="1307"/>
    <x v="30"/>
    <n v="116"/>
    <n v="0"/>
    <n v="250"/>
    <n v="946"/>
    <n v="1524"/>
    <n v="1147"/>
    <n v="264"/>
    <n v="97"/>
    <n v="199"/>
    <n v="1558.72006381642"/>
    <n v="38.606029758984299"/>
    <n v="0.63897534115393828"/>
    <n v="0.39965156794425089"/>
    <n v="0.72379495026778884"/>
    <n v="0.45198279980888678"/>
    <n v="0.72379495026778884"/>
    <n v="7.0864256643524054E-2"/>
    <n v="0.88"/>
  </r>
  <r>
    <n v="7"/>
    <n v="1307"/>
    <x v="31"/>
    <n v="121"/>
    <n v="0"/>
    <n v="259"/>
    <n v="949"/>
    <n v="1525"/>
    <n v="1150"/>
    <n v="265"/>
    <n v="93"/>
    <n v="195"/>
    <n v="1558.12496994721"/>
    <n v="38.602636811746599"/>
    <n v="0.63897534115393828"/>
    <n v="0.40069686411149824"/>
    <n v="0.72609028309104817"/>
    <n v="0.45212005717008097"/>
    <n v="0.72609028309104817"/>
    <n v="6.8949006463969356E-2"/>
    <n v="0.88"/>
  </r>
  <r>
    <n v="7"/>
    <n v="1307"/>
    <x v="32"/>
    <n v="126"/>
    <n v="0"/>
    <n v="268"/>
    <n v="952"/>
    <n v="1480"/>
    <n v="1152"/>
    <n v="242"/>
    <n v="113"/>
    <n v="238"/>
    <n v="1566.21467065707"/>
    <n v="38.524439415776399"/>
    <n v="0.63921474742638262"/>
    <n v="0.40139372822299652"/>
    <n v="0.72838561591430762"/>
    <n v="0.45247148288973382"/>
    <n v="0.72838561591430762"/>
    <n v="8.4031601627962652E-2"/>
    <n v="0.88"/>
  </r>
  <r>
    <n v="7"/>
    <n v="1307"/>
    <x v="33"/>
    <n v="130"/>
    <n v="0"/>
    <n v="278"/>
    <n v="956"/>
    <n v="1480"/>
    <n v="1158"/>
    <n v="240"/>
    <n v="111"/>
    <n v="232"/>
    <n v="1570.1943771265201"/>
    <n v="38.5852320033"/>
    <n v="0.63873593488149394"/>
    <n v="0.40348432055749128"/>
    <n v="0.73144605967865339"/>
    <n v="0.45222327341532642"/>
    <n v="0.73144605967865339"/>
    <n v="8.2116351448407954E-2"/>
    <n v="0.88"/>
  </r>
  <r>
    <n v="7"/>
    <n v="1307"/>
    <x v="34"/>
    <n v="133"/>
    <n v="0"/>
    <n v="286"/>
    <n v="957"/>
    <n v="1510"/>
    <n v="1161"/>
    <n v="250"/>
    <n v="100"/>
    <n v="199"/>
    <n v="1562.0426046109101"/>
    <n v="38.613614826457898"/>
    <n v="0.63825712233660525"/>
    <n v="0.40452961672473869"/>
    <n v="0.73221117061973984"/>
    <n v="0.45184135977337109"/>
    <n v="0.73221117061973984"/>
    <n v="7.1582475460857081E-2"/>
    <n v="0.9"/>
  </r>
  <r>
    <n v="7"/>
    <n v="1307"/>
    <x v="35"/>
    <n v="135"/>
    <n v="0"/>
    <n v="293"/>
    <n v="956"/>
    <n v="1531"/>
    <n v="1157"/>
    <n v="255"/>
    <n v="96"/>
    <n v="182"/>
    <n v="1552.1517289440901"/>
    <n v="38.548077312286402"/>
    <n v="0.63897534115393828"/>
    <n v="0.40313588850174215"/>
    <n v="0.73144605967865339"/>
    <n v="0.45243729294841456"/>
    <n v="0.73144605967865339"/>
    <n v="6.6554943739525974E-2"/>
    <n v="0.86"/>
  </r>
  <r>
    <n v="7"/>
    <n v="1307"/>
    <x v="36"/>
    <n v="141"/>
    <n v="0"/>
    <n v="301"/>
    <n v="956"/>
    <n v="1530"/>
    <n v="1156"/>
    <n v="255"/>
    <n v="96"/>
    <n v="184"/>
    <n v="1550.4121979598599"/>
    <n v="38.523191562370101"/>
    <n v="0.63921474742638262"/>
    <n v="0.40278745644599301"/>
    <n v="0.73144605967865339"/>
    <n v="0.45265151515151514"/>
    <n v="0.73144605967865339"/>
    <n v="6.7033756284414658E-2"/>
    <n v="0.84"/>
  </r>
  <r>
    <n v="7"/>
    <n v="1307"/>
    <x v="37"/>
    <n v="148"/>
    <n v="0"/>
    <n v="308"/>
    <n v="937"/>
    <n v="1533"/>
    <n v="1118"/>
    <n v="257"/>
    <n v="113"/>
    <n v="219"/>
    <n v="1539.88573449152"/>
    <n v="38.230330671849501"/>
    <n v="0.64376346660282502"/>
    <n v="0.38954703832752613"/>
    <n v="0.71690895179801073"/>
    <n v="0.45596107055961071"/>
    <n v="0.71690895179801073"/>
    <n v="7.9482882451520229E-2"/>
    <n v="0.8"/>
  </r>
  <r>
    <n v="7"/>
    <n v="1307"/>
    <x v="38"/>
    <n v="152"/>
    <n v="0"/>
    <n v="318"/>
    <n v="940"/>
    <n v="1528"/>
    <n v="1124"/>
    <n v="256"/>
    <n v="111"/>
    <n v="218"/>
    <n v="1543.80757534596"/>
    <n v="38.2894333344694"/>
    <n v="0.64304524778549199"/>
    <n v="0.3916376306620209"/>
    <n v="0.71920428462127006"/>
    <n v="0.45542635658914726"/>
    <n v="0.71920428462127006"/>
    <n v="7.8764663634187215E-2"/>
    <n v="0.8"/>
  </r>
  <r>
    <n v="7"/>
    <n v="1307"/>
    <x v="39"/>
    <n v="157"/>
    <n v="0"/>
    <n v="327"/>
    <n v="940"/>
    <n v="1529"/>
    <n v="1125"/>
    <n v="256"/>
    <n v="111"/>
    <n v="216"/>
    <n v="1543.9442643786199"/>
    <n v="38.295748139000104"/>
    <n v="0.64280584151304765"/>
    <n v="0.39198606271777003"/>
    <n v="0.71920428462127006"/>
    <n v="0.4552058111380145"/>
    <n v="0.71920428462127006"/>
    <n v="7.8285851089298544E-2"/>
    <n v="0.82"/>
  </r>
  <r>
    <n v="7"/>
    <n v="1307"/>
    <x v="40"/>
    <n v="159"/>
    <n v="0"/>
    <n v="335"/>
    <n v="938"/>
    <n v="1529"/>
    <n v="1119"/>
    <n v="256"/>
    <n v="113"/>
    <n v="222"/>
    <n v="1541.56271798947"/>
    <n v="38.235560037670602"/>
    <n v="0.64376346660282502"/>
    <n v="0.38989547038327527"/>
    <n v="0.71767406273909717"/>
    <n v="0.45600388915896939"/>
    <n v="0.71767406273909717"/>
    <n v="8.0201101268853242E-2"/>
    <n v="0.84"/>
  </r>
  <r>
    <n v="7"/>
    <n v="1307"/>
    <x v="41"/>
    <n v="163"/>
    <n v="0"/>
    <n v="345"/>
    <n v="938"/>
    <n v="1529"/>
    <n v="1119"/>
    <n v="255"/>
    <n v="114"/>
    <n v="222"/>
    <n v="1543.2399468957001"/>
    <n v="38.249092494593299"/>
    <n v="0.64376346660282502"/>
    <n v="0.38989547038327527"/>
    <n v="0.71767406273909717"/>
    <n v="0.45600388915896939"/>
    <n v="0.71767406273909717"/>
    <n v="8.0440507541297585E-2"/>
    <n v="0.88"/>
  </r>
  <r>
    <n v="7"/>
    <n v="1307"/>
    <x v="42"/>
    <n v="169"/>
    <n v="0"/>
    <n v="355"/>
    <n v="938"/>
    <n v="1528"/>
    <n v="1119"/>
    <n v="254"/>
    <n v="115"/>
    <n v="223"/>
    <n v="1544.30387047408"/>
    <n v="38.258177016367398"/>
    <n v="0.64376346660282502"/>
    <n v="0.38989547038327527"/>
    <n v="0.71767406273909717"/>
    <n v="0.45600388915896939"/>
    <n v="0.71767406273909717"/>
    <n v="8.0919320086186255E-2"/>
    <n v="0.94"/>
  </r>
  <r>
    <n v="7"/>
    <n v="1307"/>
    <x v="43"/>
    <n v="172"/>
    <n v="0"/>
    <n v="363"/>
    <n v="940"/>
    <n v="1527"/>
    <n v="1123"/>
    <n v="254"/>
    <n v="113"/>
    <n v="220"/>
    <n v="1544.97534616915"/>
    <n v="38.281196656647097"/>
    <n v="0.64328465405793633"/>
    <n v="0.39128919860627176"/>
    <n v="0.71920428462127006"/>
    <n v="0.45564711585070283"/>
    <n v="0.71920428462127006"/>
    <n v="7.9722288723964571E-2"/>
    <n v="0.9"/>
  </r>
  <r>
    <n v="7"/>
    <n v="1307"/>
    <x v="44"/>
    <n v="178"/>
    <n v="0"/>
    <n v="373"/>
    <n v="942"/>
    <n v="1501"/>
    <n v="1130"/>
    <n v="247"/>
    <n v="118"/>
    <n v="239"/>
    <n v="1554.1498135854099"/>
    <n v="38.3276665334093"/>
    <n v="0.64208762269571462"/>
    <n v="0.39372822299651566"/>
    <n v="0.72073450650344295"/>
    <n v="0.45463320463320461"/>
    <n v="0.72073450650344295"/>
    <n v="8.5468039262628678E-2"/>
    <n v="0.92"/>
  </r>
  <r>
    <n v="7"/>
    <n v="1307"/>
    <x v="45"/>
    <n v="184"/>
    <n v="0"/>
    <n v="382"/>
    <n v="943"/>
    <n v="1501"/>
    <n v="1134"/>
    <n v="247"/>
    <n v="117"/>
    <n v="235"/>
    <n v="1555.09454982129"/>
    <n v="38.353717514793402"/>
    <n v="0.64136940387838159"/>
    <n v="0.39512195121951221"/>
    <n v="0.72149961744452951"/>
    <n v="0.45402022147327875"/>
    <n v="0.72149961744452951"/>
    <n v="8.4271007900406994E-2"/>
    <n v="0.94"/>
  </r>
  <r>
    <n v="7"/>
    <n v="1307"/>
    <x v="46"/>
    <n v="188"/>
    <n v="0"/>
    <n v="390"/>
    <n v="943"/>
    <n v="1523"/>
    <n v="1133"/>
    <n v="253"/>
    <n v="111"/>
    <n v="214"/>
    <n v="1549.25939852895"/>
    <n v="38.361292679872001"/>
    <n v="0.64160881015082594"/>
    <n v="0.39477351916376308"/>
    <n v="0.72149961744452951"/>
    <n v="0.45423892100192681"/>
    <n v="0.72149961744452951"/>
    <n v="7.7807038544409859E-2"/>
    <n v="0.9"/>
  </r>
  <r>
    <n v="7"/>
    <n v="1307"/>
    <x v="47"/>
    <n v="190"/>
    <n v="0"/>
    <n v="399"/>
    <n v="941"/>
    <n v="1524"/>
    <n v="1127"/>
    <n v="255"/>
    <n v="111"/>
    <n v="219"/>
    <n v="1548.296080226"/>
    <n v="38.334581180084498"/>
    <n v="0.64256643524060331"/>
    <n v="0.39268292682926831"/>
    <n v="0.71996939556235651"/>
    <n v="0.45502901353965186"/>
    <n v="0.71996939556235651"/>
    <n v="7.9004069906631558E-2"/>
    <n v="0.88"/>
  </r>
  <r>
    <n v="7"/>
    <n v="1307"/>
    <x v="48"/>
    <n v="195"/>
    <n v="0"/>
    <n v="409"/>
    <n v="949"/>
    <n v="1524"/>
    <n v="1138"/>
    <n v="255"/>
    <n v="103"/>
    <n v="208"/>
    <n v="1549.5265045971701"/>
    <n v="38.4101090228761"/>
    <n v="0.64184821642327028"/>
    <n v="0.39651567944250871"/>
    <n v="0.72609028309104817"/>
    <n v="0.45471969333972206"/>
    <n v="0.72609028309104817"/>
    <n v="7.4455350730189135E-2"/>
    <n v="0.92"/>
  </r>
  <r>
    <n v="7"/>
    <n v="1307"/>
    <x v="49"/>
    <n v="198"/>
    <n v="0"/>
    <n v="417"/>
    <n v="950"/>
    <n v="1527"/>
    <n v="1139"/>
    <n v="258"/>
    <n v="99"/>
    <n v="204"/>
    <n v="1549.6336597311099"/>
    <n v="38.431557336813903"/>
    <n v="0.64184821642327028"/>
    <n v="0.39686411149825784"/>
    <n v="0.72685539403213462"/>
    <n v="0.45476304451890859"/>
    <n v="0.72685539403213462"/>
    <n v="7.2540100550634423E-2"/>
    <n v="0.88"/>
  </r>
  <r>
    <n v="7"/>
    <n v="1307"/>
    <x v="50"/>
    <n v="205"/>
    <n v="0"/>
    <n v="425"/>
    <n v="949"/>
    <n v="1529"/>
    <n v="1138"/>
    <n v="260"/>
    <n v="98"/>
    <n v="203"/>
    <n v="1548.94552579271"/>
    <n v="38.426413740413601"/>
    <n v="0.64184821642327028"/>
    <n v="0.39651567944250871"/>
    <n v="0.72609028309104817"/>
    <n v="0.45471969333972206"/>
    <n v="0.72609028309104817"/>
    <n v="7.2061288005745752E-2"/>
    <n v="0.86"/>
  </r>
  <r>
    <n v="7"/>
    <n v="1307"/>
    <x v="51"/>
    <n v="208"/>
    <n v="0"/>
    <n v="432"/>
    <n v="950"/>
    <n v="1530"/>
    <n v="1141"/>
    <n v="260"/>
    <n v="97"/>
    <n v="199"/>
    <n v="1547.2890717912501"/>
    <n v="38.423833391266101"/>
    <n v="0.64136940387838159"/>
    <n v="0.39756097560975612"/>
    <n v="0.72685539403213462"/>
    <n v="0.45432807269249165"/>
    <n v="0.72685539403213462"/>
    <n v="7.0864256643524054E-2"/>
    <n v="0.84"/>
  </r>
  <r>
    <n v="7"/>
    <n v="1307"/>
    <x v="52"/>
    <n v="217"/>
    <n v="0"/>
    <n v="442"/>
    <n v="950"/>
    <n v="1529"/>
    <n v="1141"/>
    <n v="260"/>
    <n v="97"/>
    <n v="200"/>
    <n v="1547.81740796706"/>
    <n v="38.427583612031498"/>
    <n v="0.64136940387838159"/>
    <n v="0.39756097560975612"/>
    <n v="0.72685539403213462"/>
    <n v="0.45432807269249165"/>
    <n v="0.72685539403213462"/>
    <n v="7.1103662915968396E-2"/>
    <n v="0.86"/>
  </r>
  <r>
    <n v="7"/>
    <n v="1307"/>
    <x v="53"/>
    <n v="224"/>
    <n v="0"/>
    <n v="451"/>
    <n v="949"/>
    <n v="1532"/>
    <n v="1140"/>
    <n v="260"/>
    <n v="98"/>
    <n v="198"/>
    <n v="1546.4616548301999"/>
    <n v="38.410488129574702"/>
    <n v="0.64136940387838159"/>
    <n v="0.39721254355400698"/>
    <n v="0.72609028309104817"/>
    <n v="0.45428434657730971"/>
    <n v="0.72609028309104817"/>
    <n v="7.0864256643524054E-2"/>
    <n v="0.84"/>
  </r>
  <r>
    <n v="7"/>
    <n v="1307"/>
    <x v="54"/>
    <n v="230"/>
    <n v="0"/>
    <n v="458"/>
    <n v="950"/>
    <n v="1527"/>
    <n v="1140"/>
    <n v="259"/>
    <n v="98"/>
    <n v="203"/>
    <n v="1545.5338248237099"/>
    <n v="38.392961850482202"/>
    <n v="0.64160881015082594"/>
    <n v="0.39721254355400698"/>
    <n v="0.72685539403213462"/>
    <n v="0.45454545454545453"/>
    <n v="0.72685539403213462"/>
    <n v="7.2061288005745752E-2"/>
    <n v="0.82"/>
  </r>
  <r>
    <n v="7"/>
    <n v="1307"/>
    <x v="55"/>
    <n v="234"/>
    <n v="0"/>
    <n v="468"/>
    <n v="951"/>
    <n v="1501"/>
    <n v="1140"/>
    <n v="254"/>
    <n v="102"/>
    <n v="229"/>
    <n v="1553.4138753380901"/>
    <n v="38.4044272327383"/>
    <n v="0.64184821642327028"/>
    <n v="0.39721254355400698"/>
    <n v="0.72762050497322117"/>
    <n v="0.45480631276901007"/>
    <n v="0.72762050497322117"/>
    <n v="7.9243476179075886E-2"/>
    <n v="0.86"/>
  </r>
  <r>
    <n v="7"/>
    <n v="1307"/>
    <x v="56"/>
    <n v="240"/>
    <n v="0"/>
    <n v="476"/>
    <n v="951"/>
    <n v="1507"/>
    <n v="1140"/>
    <n v="255"/>
    <n v="101"/>
    <n v="223"/>
    <n v="1550.68918336155"/>
    <n v="38.388713174782602"/>
    <n v="0.64184821642327028"/>
    <n v="0.39721254355400698"/>
    <n v="0.72762050497322117"/>
    <n v="0.45480631276901007"/>
    <n v="0.72762050497322117"/>
    <n v="7.7567632271965531E-2"/>
    <n v="0.88"/>
  </r>
  <r>
    <n v="7"/>
    <n v="1307"/>
    <x v="57"/>
    <n v="244"/>
    <n v="0"/>
    <n v="485"/>
    <n v="951"/>
    <n v="1506"/>
    <n v="1139"/>
    <n v="254"/>
    <n v="102"/>
    <n v="225"/>
    <n v="1550.63886635002"/>
    <n v="38.378758733605899"/>
    <n v="0.64208762269571462"/>
    <n v="0.39686411149825784"/>
    <n v="0.72762050497322117"/>
    <n v="0.45502392344497605"/>
    <n v="0.72762050497322117"/>
    <n v="7.8285851089298544E-2"/>
    <n v="0.86"/>
  </r>
  <r>
    <n v="7"/>
    <n v="1307"/>
    <x v="58"/>
    <n v="250"/>
    <n v="0"/>
    <n v="493"/>
    <n v="949"/>
    <n v="1511"/>
    <n v="1139"/>
    <n v="256"/>
    <n v="102"/>
    <n v="220"/>
    <n v="1550.5007549576401"/>
    <n v="38.393635812805201"/>
    <n v="0.64160881015082594"/>
    <n v="0.39686411149825784"/>
    <n v="0.72609028309104817"/>
    <n v="0.45450191570881227"/>
    <n v="0.72609028309104817"/>
    <n v="7.7088819727076846E-2"/>
    <n v="0.84"/>
  </r>
  <r>
    <n v="7"/>
    <n v="1307"/>
    <x v="59"/>
    <n v="255"/>
    <n v="0"/>
    <n v="503"/>
    <n v="949"/>
    <n v="1511"/>
    <n v="1139"/>
    <n v="256"/>
    <n v="102"/>
    <n v="220"/>
    <n v="1550.5518157988099"/>
    <n v="38.3944273889662"/>
    <n v="0.64160881015082594"/>
    <n v="0.39686411149825784"/>
    <n v="0.72609028309104817"/>
    <n v="0.45450191570881227"/>
    <n v="0.72609028309104817"/>
    <n v="7.7088819727076846E-2"/>
    <n v="0.9"/>
  </r>
  <r>
    <n v="7"/>
    <n v="1307"/>
    <x v="60"/>
    <n v="262"/>
    <n v="0"/>
    <n v="511"/>
    <n v="949"/>
    <n v="1548"/>
    <n v="1139"/>
    <n v="264"/>
    <n v="94"/>
    <n v="183"/>
    <n v="1538.5747623598299"/>
    <n v="38.379503848417897"/>
    <n v="0.64160881015082594"/>
    <n v="0.39686411149825784"/>
    <n v="0.72609028309104817"/>
    <n v="0.45450191570881227"/>
    <n v="0.72609028309104817"/>
    <n v="6.6315537467081631E-2"/>
    <n v="0.86"/>
  </r>
  <r>
    <n v="7"/>
    <n v="1307"/>
    <x v="61"/>
    <n v="267"/>
    <n v="0"/>
    <n v="521"/>
    <n v="949"/>
    <n v="1542"/>
    <n v="1144"/>
    <n v="263"/>
    <n v="95"/>
    <n v="184"/>
    <n v="1545.64716917141"/>
    <n v="38.447895974788501"/>
    <n v="0.64041177878860422"/>
    <n v="0.39860627177700347"/>
    <n v="0.72609028309104817"/>
    <n v="0.453416149068323"/>
    <n v="0.72609028309104817"/>
    <n v="6.6794350011970316E-2"/>
    <n v="0.9"/>
  </r>
  <r>
    <n v="7"/>
    <n v="1307"/>
    <x v="62"/>
    <n v="273"/>
    <n v="0"/>
    <n v="530"/>
    <n v="949"/>
    <n v="1518"/>
    <n v="1144"/>
    <n v="259"/>
    <n v="99"/>
    <n v="208"/>
    <n v="1553.7015569221601"/>
    <n v="38.4680324758341"/>
    <n v="0.64041177878860422"/>
    <n v="0.39860627177700347"/>
    <n v="0.72609028309104817"/>
    <n v="0.453416149068323"/>
    <n v="0.72609028309104817"/>
    <n v="7.3497725640411779E-2"/>
    <n v="0.9"/>
  </r>
  <r>
    <n v="7"/>
    <n v="1307"/>
    <x v="63"/>
    <n v="280"/>
    <n v="0"/>
    <n v="539"/>
    <n v="949"/>
    <n v="1544"/>
    <n v="1144"/>
    <n v="264"/>
    <n v="94"/>
    <n v="182"/>
    <n v="1545.7457529185299"/>
    <n v="38.4602622073078"/>
    <n v="0.64041177878860422"/>
    <n v="0.39860627177700347"/>
    <n v="0.72609028309104817"/>
    <n v="0.453416149068323"/>
    <n v="0.72609028309104817"/>
    <n v="6.6076131194637303E-2"/>
    <n v="0.92"/>
  </r>
  <r>
    <n v="7"/>
    <n v="1307"/>
    <x v="64"/>
    <n v="286"/>
    <n v="0"/>
    <n v="547"/>
    <n v="948"/>
    <n v="1544"/>
    <n v="1140"/>
    <n v="264"/>
    <n v="95"/>
    <n v="186"/>
    <n v="1544.51584309279"/>
    <n v="38.427919150215097"/>
    <n v="0.64112999760593725"/>
    <n v="0.39721254355400698"/>
    <n v="0.72532517214996173"/>
    <n v="0.45402298850574713"/>
    <n v="0.72532517214996173"/>
    <n v="6.7273162556858987E-2"/>
    <n v="0.88"/>
  </r>
  <r>
    <n v="7"/>
    <n v="1307"/>
    <x v="65"/>
    <n v="292"/>
    <n v="0"/>
    <n v="557"/>
    <n v="948"/>
    <n v="1542"/>
    <n v="1140"/>
    <n v="264"/>
    <n v="95"/>
    <n v="188"/>
    <n v="1546.9754440080301"/>
    <n v="38.450520237258601"/>
    <n v="0.64112999760593725"/>
    <n v="0.39721254355400698"/>
    <n v="0.72532517214996173"/>
    <n v="0.45402298850574713"/>
    <n v="0.72532517214996173"/>
    <n v="6.7751975101747672E-2"/>
    <n v="0.92"/>
  </r>
  <r>
    <n v="7"/>
    <n v="1307"/>
    <x v="66"/>
    <n v="299"/>
    <n v="0"/>
    <n v="566"/>
    <n v="948"/>
    <n v="1542"/>
    <n v="1140"/>
    <n v="264"/>
    <n v="95"/>
    <n v="188"/>
    <n v="1546.91312217014"/>
    <n v="38.449880961960901"/>
    <n v="0.64112999760593725"/>
    <n v="0.39721254355400698"/>
    <n v="0.72532517214996173"/>
    <n v="0.45402298850574713"/>
    <n v="0.72532517214996173"/>
    <n v="6.7751975101747672E-2"/>
    <n v="0.9"/>
  </r>
  <r>
    <n v="7"/>
    <n v="1307"/>
    <x v="67"/>
    <n v="306"/>
    <n v="0"/>
    <n v="576"/>
    <n v="948"/>
    <n v="1541"/>
    <n v="1140"/>
    <n v="263"/>
    <n v="96"/>
    <n v="189"/>
    <n v="1547.0842745152299"/>
    <n v="38.447061319201502"/>
    <n v="0.64112999760593725"/>
    <n v="0.39721254355400698"/>
    <n v="0.72532517214996173"/>
    <n v="0.45402298850574713"/>
    <n v="0.72532517214996173"/>
    <n v="6.8230787646636343E-2"/>
    <n v="0.92"/>
  </r>
  <r>
    <n v="7"/>
    <n v="1307"/>
    <x v="68"/>
    <n v="310"/>
    <n v="0"/>
    <n v="585"/>
    <n v="948"/>
    <n v="1541"/>
    <n v="1141"/>
    <n v="263"/>
    <n v="96"/>
    <n v="188"/>
    <n v="1547.6196360142401"/>
    <n v="38.453034958798703"/>
    <n v="0.64089059133349291"/>
    <n v="0.39756097560975612"/>
    <n v="0.72532517214996173"/>
    <n v="0.45380564863571088"/>
    <n v="0.72532517214996173"/>
    <n v="6.7991381374192E-2"/>
    <n v="0.92"/>
  </r>
  <r>
    <n v="7"/>
    <n v="1307"/>
    <x v="69"/>
    <n v="317"/>
    <n v="0"/>
    <n v="594"/>
    <n v="948"/>
    <n v="1541"/>
    <n v="1141"/>
    <n v="263"/>
    <n v="96"/>
    <n v="188"/>
    <n v="1547.55296190645"/>
    <n v="38.452209347124302"/>
    <n v="0.64089059133349291"/>
    <n v="0.39756097560975612"/>
    <n v="0.72532517214996173"/>
    <n v="0.45380564863571088"/>
    <n v="0.72532517214996173"/>
    <n v="6.7991381374192E-2"/>
    <n v="0.94"/>
  </r>
  <r>
    <n v="7"/>
    <n v="1307"/>
    <x v="70"/>
    <n v="324"/>
    <n v="0"/>
    <n v="604"/>
    <n v="948"/>
    <n v="1541"/>
    <n v="1141"/>
    <n v="263"/>
    <n v="96"/>
    <n v="188"/>
    <n v="1548.5959155737801"/>
    <n v="38.466397189985003"/>
    <n v="0.64089059133349291"/>
    <n v="0.39756097560975612"/>
    <n v="0.72532517214996173"/>
    <n v="0.45380564863571088"/>
    <n v="0.72532517214996173"/>
    <n v="6.7991381374192E-2"/>
    <n v="0.94"/>
  </r>
  <r>
    <n v="7"/>
    <n v="1307"/>
    <x v="71"/>
    <n v="330"/>
    <n v="0"/>
    <n v="611"/>
    <n v="946"/>
    <n v="1546"/>
    <n v="1135"/>
    <n v="264"/>
    <n v="97"/>
    <n v="189"/>
    <n v="1544.7271229713299"/>
    <n v="38.409438911008003"/>
    <n v="0.64184821642327028"/>
    <n v="0.39547038327526135"/>
    <n v="0.72379495026778884"/>
    <n v="0.45458913983661703"/>
    <n v="0.72379495026778884"/>
    <n v="6.8470193919080685E-2"/>
    <n v="0.9"/>
  </r>
  <r>
    <n v="7"/>
    <n v="1307"/>
    <x v="72"/>
    <n v="334"/>
    <n v="0"/>
    <n v="619"/>
    <n v="946"/>
    <n v="1539"/>
    <n v="1136"/>
    <n v="265"/>
    <n v="96"/>
    <n v="195"/>
    <n v="1547.8981953683201"/>
    <n v="38.435774268519701"/>
    <n v="0.64160881015082594"/>
    <n v="0.39581881533101043"/>
    <n v="0.72379495026778884"/>
    <n v="0.45437079731027857"/>
    <n v="0.72379495026778884"/>
    <n v="6.966722528130237E-2"/>
    <n v="0.86"/>
  </r>
  <r>
    <n v="7"/>
    <n v="1307"/>
    <x v="73"/>
    <n v="338"/>
    <n v="0"/>
    <n v="629"/>
    <n v="951"/>
    <n v="1537"/>
    <n v="1144"/>
    <n v="264"/>
    <n v="92"/>
    <n v="189"/>
    <n v="1549.9263647088401"/>
    <n v="38.4920934217321"/>
    <n v="0.64089059133349291"/>
    <n v="0.39860627177700347"/>
    <n v="0.72762050497322117"/>
    <n v="0.45393794749403343"/>
    <n v="0.72762050497322117"/>
    <n v="6.7273162556858987E-2"/>
    <n v="0.88"/>
  </r>
  <r>
    <n v="7"/>
    <n v="1307"/>
    <x v="74"/>
    <n v="343"/>
    <n v="0"/>
    <n v="637"/>
    <n v="946"/>
    <n v="1537"/>
    <n v="1139"/>
    <n v="264"/>
    <n v="97"/>
    <n v="194"/>
    <n v="1549.72169515779"/>
    <n v="38.459555055049897"/>
    <n v="0.64089059133349291"/>
    <n v="0.39686411149825784"/>
    <n v="0.72379495026778884"/>
    <n v="0.45371702637889688"/>
    <n v="0.72379495026778884"/>
    <n v="6.966722528130237E-2"/>
    <n v="0.86"/>
  </r>
  <r>
    <n v="7"/>
    <n v="1307"/>
    <x v="75"/>
    <n v="350"/>
    <n v="0"/>
    <n v="646"/>
    <n v="946"/>
    <n v="1537"/>
    <n v="1139"/>
    <n v="264"/>
    <n v="97"/>
    <n v="194"/>
    <n v="1549.6024006119901"/>
    <n v="38.457156456027398"/>
    <n v="0.64089059133349291"/>
    <n v="0.39686411149825784"/>
    <n v="0.72379495026778884"/>
    <n v="0.45371702637889688"/>
    <n v="0.72379495026778884"/>
    <n v="6.966722528130237E-2"/>
    <n v="0.84"/>
  </r>
  <r>
    <n v="7"/>
    <n v="1307"/>
    <x v="76"/>
    <n v="355"/>
    <n v="0"/>
    <n v="654"/>
    <n v="950"/>
    <n v="1536"/>
    <n v="1143"/>
    <n v="264"/>
    <n v="93"/>
    <n v="191"/>
    <n v="1549.8877444475299"/>
    <n v="38.481915966417901"/>
    <n v="0.64089059133349291"/>
    <n v="0.39825783972125434"/>
    <n v="0.72685539403213462"/>
    <n v="0.45389393215480173"/>
    <n v="0.72685539403213462"/>
    <n v="6.7991381374192E-2"/>
    <n v="0.86"/>
  </r>
  <r>
    <n v="7"/>
    <n v="1307"/>
    <x v="77"/>
    <n v="360"/>
    <n v="0"/>
    <n v="663"/>
    <n v="950"/>
    <n v="1527"/>
    <n v="1146"/>
    <n v="262"/>
    <n v="95"/>
    <n v="197"/>
    <n v="1555.7183429501799"/>
    <n v="38.532922955430998"/>
    <n v="0.64017237251615988"/>
    <n v="0.39930313588850175"/>
    <n v="0.72685539403213462"/>
    <n v="0.4532442748091603"/>
    <n v="0.72685539403213462"/>
    <n v="6.9906631553746712E-2"/>
    <n v="0.88"/>
  </r>
  <r>
    <n v="7"/>
    <n v="1307"/>
    <x v="78"/>
    <n v="365"/>
    <n v="0"/>
    <n v="671"/>
    <n v="950"/>
    <n v="1530"/>
    <n v="1147"/>
    <n v="262"/>
    <n v="95"/>
    <n v="193"/>
    <n v="1555.7659027177299"/>
    <n v="38.546994094115803"/>
    <n v="0.63993296624371554"/>
    <n v="0.39965156794425089"/>
    <n v="0.72685539403213462"/>
    <n v="0.45302813543156889"/>
    <n v="0.72685539403213462"/>
    <n v="6.8949006463969356E-2"/>
    <n v="0.84"/>
  </r>
  <r>
    <n v="7"/>
    <n v="1307"/>
    <x v="79"/>
    <n v="372"/>
    <n v="0"/>
    <n v="679"/>
    <n v="950"/>
    <n v="1530"/>
    <n v="1147"/>
    <n v="262"/>
    <n v="95"/>
    <n v="193"/>
    <n v="1555.3834267114901"/>
    <n v="38.540080600788102"/>
    <n v="0.63993296624371554"/>
    <n v="0.39965156794425089"/>
    <n v="0.72685539403213462"/>
    <n v="0.45302813543156889"/>
    <n v="0.72685539403213462"/>
    <n v="6.8949006463969356E-2"/>
    <n v="0.84"/>
  </r>
  <r>
    <n v="7"/>
    <n v="1307"/>
    <x v="80"/>
    <n v="378"/>
    <n v="0"/>
    <n v="689"/>
    <n v="950"/>
    <n v="1528"/>
    <n v="1148"/>
    <n v="262"/>
    <n v="95"/>
    <n v="194"/>
    <n v="1556.74624304552"/>
    <n v="38.556558636885597"/>
    <n v="0.6396935599712712"/>
    <n v="0.4"/>
    <n v="0.72685539403213462"/>
    <n v="0.45281220209723544"/>
    <n v="0.72685539403213462"/>
    <n v="6.9188412736413699E-2"/>
    <n v="0.86"/>
  </r>
  <r>
    <n v="7"/>
    <n v="1307"/>
    <x v="81"/>
    <n v="386"/>
    <n v="0"/>
    <n v="698"/>
    <n v="950"/>
    <n v="1528"/>
    <n v="1148"/>
    <n v="262"/>
    <n v="95"/>
    <n v="194"/>
    <n v="1555.7389920999699"/>
    <n v="38.543779631014097"/>
    <n v="0.6396935599712712"/>
    <n v="0.4"/>
    <n v="0.72685539403213462"/>
    <n v="0.45281220209723544"/>
    <n v="0.72685539403213462"/>
    <n v="6.9188412736413699E-2"/>
    <n v="0.88"/>
  </r>
  <r>
    <n v="7"/>
    <n v="1307"/>
    <x v="82"/>
    <n v="391"/>
    <n v="0"/>
    <n v="707"/>
    <n v="950"/>
    <n v="1530"/>
    <n v="1152"/>
    <n v="262"/>
    <n v="95"/>
    <n v="188"/>
    <n v="1556.4258274365"/>
    <n v="38.570475845357102"/>
    <n v="0.63873593488149394"/>
    <n v="0.40139372822299652"/>
    <n v="0.72685539403213462"/>
    <n v="0.45195052331113228"/>
    <n v="0.72685539403213462"/>
    <n v="6.7751975101747672E-2"/>
    <n v="0.88"/>
  </r>
  <r>
    <n v="7"/>
    <n v="1307"/>
    <x v="83"/>
    <n v="394"/>
    <n v="0"/>
    <n v="716"/>
    <n v="951"/>
    <n v="1526"/>
    <n v="1153"/>
    <n v="260"/>
    <n v="96"/>
    <n v="191"/>
    <n v="1558.5301708008999"/>
    <n v="38.595523679423799"/>
    <n v="0.63873593488149394"/>
    <n v="0.40174216027874565"/>
    <n v="0.72762050497322117"/>
    <n v="0.4519961977186312"/>
    <n v="0.72762050497322117"/>
    <n v="6.8709600191525014E-2"/>
    <n v="0.9"/>
  </r>
  <r>
    <n v="7"/>
    <n v="1307"/>
    <x v="84"/>
    <n v="400"/>
    <n v="0"/>
    <n v="724"/>
    <n v="951"/>
    <n v="1527"/>
    <n v="1153"/>
    <n v="266"/>
    <n v="90"/>
    <n v="190"/>
    <n v="1559.90003689644"/>
    <n v="38.631802583764397"/>
    <n v="0.63873593488149394"/>
    <n v="0.40174216027874565"/>
    <n v="0.72762050497322117"/>
    <n v="0.4519961977186312"/>
    <n v="0.72762050497322117"/>
    <n v="6.7033756284414658E-2"/>
    <n v="0.9"/>
  </r>
  <r>
    <n v="7"/>
    <n v="1307"/>
    <x v="85"/>
    <n v="403"/>
    <n v="0"/>
    <n v="732"/>
    <n v="955"/>
    <n v="1526"/>
    <n v="1154"/>
    <n v="265"/>
    <n v="87"/>
    <n v="190"/>
    <n v="1559.44397258811"/>
    <n v="38.637163453808199"/>
    <n v="0.63945415369882685"/>
    <n v="0.40209059233449479"/>
    <n v="0.73068094873756695"/>
    <n v="0.45282124229492648"/>
    <n v="0.73068094873756695"/>
    <n v="6.6315537467081631E-2"/>
    <n v="0.86"/>
  </r>
  <r>
    <n v="7"/>
    <n v="1307"/>
    <x v="86"/>
    <n v="408"/>
    <n v="0"/>
    <n v="741"/>
    <n v="970"/>
    <n v="1528"/>
    <n v="1181"/>
    <n v="265"/>
    <n v="72"/>
    <n v="161"/>
    <n v="1563.73982431068"/>
    <n v="38.828413886346702"/>
    <n v="0.63658127842949486"/>
    <n v="0.41149825783972127"/>
    <n v="0.74215761285386384"/>
    <n v="0.45095304509530448"/>
    <n v="0.74215761285386384"/>
    <n v="5.5781661479530766E-2"/>
    <n v="0.86"/>
  </r>
  <r>
    <n v="7"/>
    <n v="1307"/>
    <x v="87"/>
    <n v="411"/>
    <n v="0"/>
    <n v="750"/>
    <n v="970"/>
    <n v="1528"/>
    <n v="1182"/>
    <n v="264"/>
    <n v="73"/>
    <n v="160"/>
    <n v="1564.1072305499899"/>
    <n v="38.833023023158297"/>
    <n v="0.63634187215705051"/>
    <n v="0.41184668989547041"/>
    <n v="0.74215761285386384"/>
    <n v="0.4507434944237918"/>
    <n v="0.74215761285386384"/>
    <n v="5.5781661479530766E-2"/>
    <n v="0.86"/>
  </r>
  <r>
    <n v="7"/>
    <n v="1307"/>
    <x v="88"/>
    <n v="418"/>
    <n v="0"/>
    <n v="759"/>
    <n v="972"/>
    <n v="1530"/>
    <n v="1184"/>
    <n v="264"/>
    <n v="71"/>
    <n v="156"/>
    <n v="1562.7957946075001"/>
    <n v="38.834589298683902"/>
    <n v="0.63634187215705051"/>
    <n v="0.41254355400696863"/>
    <n v="0.74368783473603672"/>
    <n v="0.45083487940630795"/>
    <n v="0.74368783473603672"/>
    <n v="5.4345223844864739E-2"/>
    <n v="0.86"/>
  </r>
  <r>
    <n v="7"/>
    <n v="1307"/>
    <x v="89"/>
    <n v="422"/>
    <n v="0"/>
    <n v="768"/>
    <n v="982"/>
    <n v="1528"/>
    <n v="1197"/>
    <n v="263"/>
    <n v="62"/>
    <n v="145"/>
    <n v="1565.1101770325199"/>
    <n v="38.928187789757096"/>
    <n v="0.63562365333971749"/>
    <n v="0.4170731707317073"/>
    <n v="0.75133894414690128"/>
    <n v="0.45066544286369892"/>
    <n v="0.75133894414690128"/>
    <n v="4.9557098395977973E-2"/>
    <n v="0.88"/>
  </r>
  <r>
    <n v="7"/>
    <n v="1307"/>
    <x v="90"/>
    <n v="429"/>
    <n v="0"/>
    <n v="777"/>
    <n v="982"/>
    <n v="1528"/>
    <n v="1197"/>
    <n v="263"/>
    <n v="62"/>
    <n v="145"/>
    <n v="1565.0105326381499"/>
    <n v="38.926846503884299"/>
    <n v="0.63562365333971749"/>
    <n v="0.4170731707317073"/>
    <n v="0.75133894414690128"/>
    <n v="0.45066544286369892"/>
    <n v="0.75133894414690128"/>
    <n v="4.9557098395977973E-2"/>
    <n v="0.9"/>
  </r>
  <r>
    <n v="7"/>
    <n v="1307"/>
    <x v="91"/>
    <n v="435"/>
    <n v="0"/>
    <n v="786"/>
    <n v="982"/>
    <n v="1528"/>
    <n v="1197"/>
    <n v="263"/>
    <n v="62"/>
    <n v="145"/>
    <n v="1564.8439095249801"/>
    <n v="38.924233972275999"/>
    <n v="0.63562365333971749"/>
    <n v="0.4170731707317073"/>
    <n v="0.75133894414690128"/>
    <n v="0.45066544286369892"/>
    <n v="0.75133894414690128"/>
    <n v="4.9557098395977973E-2"/>
    <n v="0.9"/>
  </r>
  <r>
    <n v="7"/>
    <n v="1307"/>
    <x v="92"/>
    <n v="440"/>
    <n v="0"/>
    <n v="792"/>
    <n v="982"/>
    <n v="1530"/>
    <n v="1195"/>
    <n v="263"/>
    <n v="62"/>
    <n v="145"/>
    <n v="1562.56672262962"/>
    <n v="38.894763710148297"/>
    <n v="0.63610246588460617"/>
    <n v="0.41637630662020908"/>
    <n v="0.75133894414690128"/>
    <n v="0.45107946715663755"/>
    <n v="0.75133894414690128"/>
    <n v="4.9557098395977973E-2"/>
    <n v="0.84"/>
  </r>
  <r>
    <n v="7"/>
    <n v="1307"/>
    <x v="93"/>
    <n v="448"/>
    <n v="0"/>
    <n v="801"/>
    <n v="967"/>
    <n v="1530"/>
    <n v="1168"/>
    <n v="263"/>
    <n v="77"/>
    <n v="172"/>
    <n v="1557.46238995059"/>
    <n v="38.697770249886503"/>
    <n v="0.63897534115393828"/>
    <n v="0.4069686411149826"/>
    <n v="0.73986228003060439"/>
    <n v="0.45292740046838409"/>
    <n v="0.73986228003060439"/>
    <n v="5.9612161838640175E-2"/>
    <n v="0.84"/>
  </r>
  <r>
    <n v="7"/>
    <n v="1307"/>
    <x v="94"/>
    <n v="453"/>
    <n v="0"/>
    <n v="811"/>
    <n v="969"/>
    <n v="1528"/>
    <n v="1169"/>
    <n v="262"/>
    <n v="76"/>
    <n v="173"/>
    <n v="1557.5816206080401"/>
    <n v="38.699661310072202"/>
    <n v="0.63921474742638262"/>
    <n v="0.40731707317073168"/>
    <n v="0.74139250191277739"/>
    <n v="0.45322731524789522"/>
    <n v="0.74139250191277739"/>
    <n v="5.9612161838640175E-2"/>
    <n v="0.86"/>
  </r>
  <r>
    <n v="7"/>
    <n v="1307"/>
    <x v="95"/>
    <n v="459"/>
    <n v="0"/>
    <n v="820"/>
    <n v="969"/>
    <n v="1528"/>
    <n v="1169"/>
    <n v="262"/>
    <n v="76"/>
    <n v="173"/>
    <n v="1557.5345824230701"/>
    <n v="38.698683983625799"/>
    <n v="0.63921474742638262"/>
    <n v="0.40731707317073168"/>
    <n v="0.74139250191277739"/>
    <n v="0.45322731524789522"/>
    <n v="0.74139250191277739"/>
    <n v="5.9612161838640175E-2"/>
    <n v="0.86"/>
  </r>
  <r>
    <n v="7"/>
    <n v="1307"/>
    <x v="96"/>
    <n v="469"/>
    <n v="0"/>
    <n v="830"/>
    <n v="969"/>
    <n v="1528"/>
    <n v="1169"/>
    <n v="262"/>
    <n v="76"/>
    <n v="173"/>
    <n v="1557.5345824230701"/>
    <n v="38.698683983625799"/>
    <n v="0.63921474742638262"/>
    <n v="0.40731707317073168"/>
    <n v="0.74139250191277739"/>
    <n v="0.45322731524789522"/>
    <n v="0.74139250191277739"/>
    <n v="5.9612161838640175E-2"/>
    <n v="0.88"/>
  </r>
  <r>
    <n v="7"/>
    <n v="1307"/>
    <x v="97"/>
    <n v="476"/>
    <n v="0"/>
    <n v="840"/>
    <n v="969"/>
    <n v="1528"/>
    <n v="1169"/>
    <n v="262"/>
    <n v="76"/>
    <n v="173"/>
    <n v="1557.5255235309801"/>
    <n v="38.698555432649698"/>
    <n v="0.63921474742638262"/>
    <n v="0.40731707317073168"/>
    <n v="0.74139250191277739"/>
    <n v="0.45322731524789522"/>
    <n v="0.74139250191277739"/>
    <n v="5.9612161838640175E-2"/>
    <n v="0.96"/>
  </r>
  <r>
    <n v="7"/>
    <n v="1307"/>
    <x v="98"/>
    <n v="482"/>
    <n v="0"/>
    <n v="848"/>
    <n v="969"/>
    <n v="1532"/>
    <n v="1167"/>
    <n v="263"/>
    <n v="75"/>
    <n v="171"/>
    <n v="1554.7219029451101"/>
    <n v="38.672968246984901"/>
    <n v="0.6396935599712712"/>
    <n v="0.40662020905923346"/>
    <n v="0.74139250191277739"/>
    <n v="0.45365168539325845"/>
    <n v="0.74139250191277739"/>
    <n v="5.8893943021307162E-2"/>
    <n v="0.94"/>
  </r>
  <r>
    <n v="7"/>
    <n v="1307"/>
    <x v="99"/>
    <n v="491"/>
    <n v="0"/>
    <n v="857"/>
    <n v="969"/>
    <n v="1532"/>
    <n v="1167"/>
    <n v="263"/>
    <n v="75"/>
    <n v="171"/>
    <n v="1554.1449812732701"/>
    <n v="38.663108436904899"/>
    <n v="0.6396935599712712"/>
    <n v="0.40662020905923346"/>
    <n v="0.74139250191277739"/>
    <n v="0.45365168539325845"/>
    <n v="0.74139250191277739"/>
    <n v="5.8893943021307162E-2"/>
    <n v="0.92"/>
  </r>
  <r>
    <n v="7"/>
    <n v="1307"/>
    <x v="100"/>
    <n v="498"/>
    <n v="0"/>
    <n v="867"/>
    <n v="970"/>
    <n v="1532"/>
    <n v="1167"/>
    <n v="263"/>
    <n v="74"/>
    <n v="171"/>
    <n v="1553.7635045459399"/>
    <n v="38.661239489904901"/>
    <n v="0.63993296624371554"/>
    <n v="0.40662020905923346"/>
    <n v="0.74215761285386384"/>
    <n v="0.45390734674777727"/>
    <n v="0.74215761285386384"/>
    <n v="5.8654536748862819E-2"/>
    <n v="0.94"/>
  </r>
  <r>
    <n v="8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8"/>
    <n v="1307"/>
    <x v="1"/>
    <n v="0"/>
    <n v="0"/>
    <n v="7"/>
    <n v="618"/>
    <n v="1012"/>
    <n v="714"/>
    <n v="127"/>
    <n v="562"/>
    <n v="1144"/>
    <n v="1750.40428668912"/>
    <n v="37.206603617696103"/>
    <n v="0.66411299976059368"/>
    <n v="0.24878048780487805"/>
    <n v="0.47283856159143078"/>
    <n v="0.46396396396396394"/>
    <n v="0.47283856159143078"/>
    <n v="0.40842710079004069"/>
    <n v="0.7"/>
  </r>
  <r>
    <n v="8"/>
    <n v="1307"/>
    <x v="2"/>
    <n v="3"/>
    <n v="0"/>
    <n v="16"/>
    <n v="908"/>
    <n v="1016"/>
    <n v="1255"/>
    <n v="131"/>
    <n v="268"/>
    <n v="599"/>
    <n v="1822.9063104105501"/>
    <n v="40.5101890219061"/>
    <n v="0.60402202537706484"/>
    <n v="0.43728222996515681"/>
    <n v="0.6947207345065034"/>
    <n v="0.41978733240869165"/>
    <n v="0.6947207345065034"/>
    <n v="0.20756523820924108"/>
    <n v="0.8"/>
  </r>
  <r>
    <n v="8"/>
    <n v="1307"/>
    <x v="3"/>
    <n v="3"/>
    <n v="0"/>
    <n v="22"/>
    <n v="754"/>
    <n v="1071"/>
    <n v="858"/>
    <n v="144"/>
    <n v="409"/>
    <n v="941"/>
    <n v="1692.16559545881"/>
    <n v="37.203512124420598"/>
    <n v="0.66219774958103905"/>
    <n v="0.29895470383275263"/>
    <n v="0.57689364957918898"/>
    <n v="0.46774193548387094"/>
    <n v="0.57689364957918898"/>
    <n v="0.32319846779985634"/>
    <n v="0.73333333333333328"/>
  </r>
  <r>
    <n v="8"/>
    <n v="1307"/>
    <x v="4"/>
    <n v="3"/>
    <n v="0"/>
    <n v="30"/>
    <n v="873"/>
    <n v="1054"/>
    <n v="1075"/>
    <n v="127"/>
    <n v="307"/>
    <n v="741"/>
    <n v="1702.86253752126"/>
    <n v="38.155795007509496"/>
    <n v="0.63873593488149394"/>
    <n v="0.37456445993031356"/>
    <n v="0.66794185156847741"/>
    <n v="0.44815195071868585"/>
    <n v="0.66794185156847741"/>
    <n v="0.25089777352166626"/>
    <n v="0.75"/>
  </r>
  <r>
    <n v="8"/>
    <n v="1307"/>
    <x v="5"/>
    <n v="5"/>
    <n v="0"/>
    <n v="38"/>
    <n v="915"/>
    <n v="1050"/>
    <n v="1126"/>
    <n v="124"/>
    <n v="268"/>
    <n v="694"/>
    <n v="1707.9350600133"/>
    <n v="38.497842195561198"/>
    <n v="0.63658127842949486"/>
    <n v="0.39233449477351917"/>
    <n v="0.70007651109410862"/>
    <n v="0.44830965213130819"/>
    <n v="0.70007651109410862"/>
    <n v="0.2303088340914532"/>
    <n v="0.76"/>
  </r>
  <r>
    <n v="8"/>
    <n v="1307"/>
    <x v="6"/>
    <n v="9"/>
    <n v="0"/>
    <n v="47"/>
    <n v="927"/>
    <n v="1102"/>
    <n v="1149"/>
    <n v="144"/>
    <n v="236"/>
    <n v="619"/>
    <n v="1699.7548575932799"/>
    <n v="38.718657934339497"/>
    <n v="0.63394780943260709"/>
    <n v="0.4003484320557491"/>
    <n v="0.70925784238714618"/>
    <n v="0.44653179190751446"/>
    <n v="0.70925784238714618"/>
    <n v="0.20469236293990903"/>
    <n v="0.8"/>
  </r>
  <r>
    <n v="8"/>
    <n v="1307"/>
    <x v="7"/>
    <n v="13"/>
    <n v="0"/>
    <n v="56"/>
    <n v="933"/>
    <n v="1109"/>
    <n v="1150"/>
    <n v="149"/>
    <n v="225"/>
    <n v="611"/>
    <n v="1718.9992052658399"/>
    <n v="39.015658821785799"/>
    <n v="0.6351448407948288"/>
    <n v="0.40069686411149824"/>
    <n v="0.71384850803366484"/>
    <n v="0.44791166586653863"/>
    <n v="0.71384850803366484"/>
    <n v="0.20014364376346661"/>
    <n v="0.8"/>
  </r>
  <r>
    <n v="8"/>
    <n v="1307"/>
    <x v="8"/>
    <n v="15"/>
    <n v="0"/>
    <n v="63"/>
    <n v="905"/>
    <n v="1118"/>
    <n v="1097"/>
    <n v="159"/>
    <n v="243"/>
    <n v="655"/>
    <n v="1676.85457186556"/>
    <n v="38.480957153911298"/>
    <n v="0.64112999760593725"/>
    <n v="0.38222996515679442"/>
    <n v="0.69242540168324407"/>
    <n v="0.45204795204795206"/>
    <n v="0.69242540168324407"/>
    <n v="0.21498683265501556"/>
    <n v="0.82"/>
  </r>
  <r>
    <n v="8"/>
    <n v="1307"/>
    <x v="9"/>
    <n v="19"/>
    <n v="0"/>
    <n v="72"/>
    <n v="910"/>
    <n v="1111"/>
    <n v="1118"/>
    <n v="153"/>
    <n v="244"/>
    <n v="641"/>
    <n v="1698.04530745072"/>
    <n v="38.673711531277"/>
    <n v="0.63729949724682788"/>
    <n v="0.38954703832752613"/>
    <n v="0.6962509563886764"/>
    <n v="0.44871794871794873"/>
    <n v="0.6962509563886764"/>
    <n v="0.21187455111323916"/>
    <n v="0.84"/>
  </r>
  <r>
    <n v="8"/>
    <n v="1307"/>
    <x v="10"/>
    <n v="24"/>
    <n v="0"/>
    <n v="81"/>
    <n v="932"/>
    <n v="1113"/>
    <n v="1151"/>
    <n v="155"/>
    <n v="220"/>
    <n v="606"/>
    <n v="1700.7462347503899"/>
    <n v="38.865746588618798"/>
    <n v="0.63466602824994012"/>
    <n v="0.40104529616724738"/>
    <n v="0.7130833970925784"/>
    <n v="0.44743158905424868"/>
    <n v="0.7130833970925784"/>
    <n v="0.19774958103902321"/>
    <n v="0.86"/>
  </r>
  <r>
    <n v="8"/>
    <n v="1307"/>
    <x v="11"/>
    <n v="24"/>
    <n v="0"/>
    <n v="86"/>
    <n v="935"/>
    <n v="1135"/>
    <n v="1138"/>
    <n v="159"/>
    <n v="213"/>
    <n v="597"/>
    <n v="1687.7955185921901"/>
    <n v="38.715285089858703"/>
    <n v="0.6384965286090496"/>
    <n v="0.39651567944250871"/>
    <n v="0.71537872991583784"/>
    <n v="0.45103714423540764"/>
    <n v="0.71537872991583784"/>
    <n v="0.19391908067991381"/>
    <n v="0.78"/>
  </r>
  <r>
    <n v="8"/>
    <n v="1307"/>
    <x v="12"/>
    <n v="25"/>
    <n v="0"/>
    <n v="91"/>
    <n v="938"/>
    <n v="1189"/>
    <n v="1133"/>
    <n v="171"/>
    <n v="198"/>
    <n v="548"/>
    <n v="1654.3851434564599"/>
    <n v="38.516652301930201"/>
    <n v="0.64041177878860422"/>
    <n v="0.39477351916376308"/>
    <n v="0.71767406273909717"/>
    <n v="0.4529212940608402"/>
    <n v="0.71767406273909717"/>
    <n v="0.17859707924347618"/>
    <n v="0.7"/>
  </r>
  <r>
    <n v="8"/>
    <n v="1307"/>
    <x v="13"/>
    <n v="30"/>
    <n v="0"/>
    <n v="101"/>
    <n v="938"/>
    <n v="1179"/>
    <n v="1133"/>
    <n v="164"/>
    <n v="205"/>
    <n v="558"/>
    <n v="1656.3782907868299"/>
    <n v="38.5017841001725"/>
    <n v="0.64041177878860422"/>
    <n v="0.39477351916376308"/>
    <n v="0.71767406273909717"/>
    <n v="0.4529212940608402"/>
    <n v="0.71767406273909717"/>
    <n v="0.18266698587502991"/>
    <n v="0.76"/>
  </r>
  <r>
    <n v="8"/>
    <n v="1307"/>
    <x v="14"/>
    <n v="32"/>
    <n v="0"/>
    <n v="109"/>
    <n v="943"/>
    <n v="1186"/>
    <n v="1137"/>
    <n v="164"/>
    <n v="200"/>
    <n v="547"/>
    <n v="1646.2831844560401"/>
    <n v="38.438510609154498"/>
    <n v="0.64065118506104857"/>
    <n v="0.39616724738675957"/>
    <n v="0.72149961744452951"/>
    <n v="0.45336538461538461"/>
    <n v="0.72149961744452951"/>
    <n v="0.17883648551592052"/>
    <n v="0.74"/>
  </r>
  <r>
    <n v="8"/>
    <n v="1307"/>
    <x v="15"/>
    <n v="36"/>
    <n v="0"/>
    <n v="115"/>
    <n v="945"/>
    <n v="1476"/>
    <n v="1143"/>
    <n v="259"/>
    <n v="103"/>
    <n v="251"/>
    <n v="1576.3219413177201"/>
    <n v="38.663431041567399"/>
    <n v="0.6396935599712712"/>
    <n v="0.39825783972125434"/>
    <n v="0.72302983932670239"/>
    <n v="0.45258620689655171"/>
    <n v="0.72302983932670239"/>
    <n v="8.4749820445295665E-2"/>
    <n v="0.68"/>
  </r>
  <r>
    <n v="8"/>
    <n v="1307"/>
    <x v="16"/>
    <n v="39"/>
    <n v="0"/>
    <n v="124"/>
    <n v="957"/>
    <n v="1474"/>
    <n v="1162"/>
    <n v="258"/>
    <n v="92"/>
    <n v="234"/>
    <n v="1577.5067254025801"/>
    <n v="38.763072858651803"/>
    <n v="0.63801771606416091"/>
    <n v="0.40487804878048783"/>
    <n v="0.73221117061973984"/>
    <n v="0.45162812647475226"/>
    <n v="0.73221117061973984"/>
    <n v="7.8046444816854202E-2"/>
    <n v="0.76"/>
  </r>
  <r>
    <n v="8"/>
    <n v="1307"/>
    <x v="17"/>
    <n v="45"/>
    <n v="0"/>
    <n v="133"/>
    <n v="943"/>
    <n v="1489"/>
    <n v="1135"/>
    <n v="260"/>
    <n v="104"/>
    <n v="246"/>
    <n v="1565.57710171188"/>
    <n v="38.5321984381116"/>
    <n v="0.64112999760593725"/>
    <n v="0.39547038327526135"/>
    <n v="0.72149961744452951"/>
    <n v="0.45380173243503369"/>
    <n v="0.72149961744452951"/>
    <n v="8.3792195355518309E-2"/>
    <n v="0.84"/>
  </r>
  <r>
    <n v="8"/>
    <n v="1307"/>
    <x v="18"/>
    <n v="49"/>
    <n v="0"/>
    <n v="141"/>
    <n v="913"/>
    <n v="1488"/>
    <n v="1093"/>
    <n v="258"/>
    <n v="136"/>
    <n v="289"/>
    <n v="1561.5317828775001"/>
    <n v="38.275453383522098"/>
    <n v="0.64400287287526936"/>
    <n v="0.38083623693379792"/>
    <n v="0.69854628921193573"/>
    <n v="0.45513459621136593"/>
    <n v="0.69854628921193573"/>
    <n v="0.10174766578884367"/>
    <n v="0.8"/>
  </r>
  <r>
    <n v="8"/>
    <n v="1307"/>
    <x v="19"/>
    <n v="53"/>
    <n v="0"/>
    <n v="151"/>
    <n v="925"/>
    <n v="1487"/>
    <n v="1116"/>
    <n v="258"/>
    <n v="124"/>
    <n v="267"/>
    <n v="1567.0735487975401"/>
    <n v="38.442245102186703"/>
    <n v="0.64136940387838159"/>
    <n v="0.38885017421602786"/>
    <n v="0.70772762050497318"/>
    <n v="0.45320921117099461"/>
    <n v="0.70772762050497318"/>
    <n v="9.3607852525736168E-2"/>
    <n v="0.84"/>
  </r>
  <r>
    <n v="8"/>
    <n v="1307"/>
    <x v="20"/>
    <n v="56"/>
    <n v="0"/>
    <n v="161"/>
    <n v="979"/>
    <n v="1486"/>
    <n v="1198"/>
    <n v="259"/>
    <n v="69"/>
    <n v="186"/>
    <n v="1578.7515178681899"/>
    <n v="38.9814537957974"/>
    <n v="0.63466602824994012"/>
    <n v="0.41742160278745644"/>
    <n v="0.74904361132364194"/>
    <n v="0.44970142397795132"/>
    <n v="0.74904361132364194"/>
    <n v="6.1048599473306202E-2"/>
    <n v="0.92"/>
  </r>
  <r>
    <n v="8"/>
    <n v="1307"/>
    <x v="21"/>
    <n v="61"/>
    <n v="0"/>
    <n v="169"/>
    <n v="939"/>
    <n v="1486"/>
    <n v="1133"/>
    <n v="259"/>
    <n v="109"/>
    <n v="251"/>
    <n v="1567.82256310413"/>
    <n v="38.5265524781029"/>
    <n v="0.64065118506104857"/>
    <n v="0.39477351916376308"/>
    <n v="0.71843917368018362"/>
    <n v="0.4531853281853282"/>
    <n v="0.71843917368018362"/>
    <n v="8.6186258079961692E-2"/>
    <n v="0.9"/>
  </r>
  <r>
    <n v="8"/>
    <n v="1307"/>
    <x v="22"/>
    <n v="62"/>
    <n v="0"/>
    <n v="177"/>
    <n v="934"/>
    <n v="1513"/>
    <n v="1121"/>
    <n v="264"/>
    <n v="109"/>
    <n v="236"/>
    <n v="1555.1097314092599"/>
    <n v="38.409915474701101"/>
    <n v="0.64232702896815896"/>
    <n v="0.39059233449477354"/>
    <n v="0.71461361897475129"/>
    <n v="0.45450121654501219"/>
    <n v="0.71461361897475129"/>
    <n v="8.2595163993296625E-2"/>
    <n v="0.88"/>
  </r>
  <r>
    <n v="8"/>
    <n v="1307"/>
    <x v="23"/>
    <n v="67"/>
    <n v="0"/>
    <n v="187"/>
    <n v="945"/>
    <n v="1500"/>
    <n v="1139"/>
    <n v="258"/>
    <n v="104"/>
    <n v="231"/>
    <n v="1560.1089631549601"/>
    <n v="38.508478943397897"/>
    <n v="0.64065118506104857"/>
    <n v="0.39686411149825784"/>
    <n v="0.72302983932670239"/>
    <n v="0.45345489443378117"/>
    <n v="0.72302983932670239"/>
    <n v="8.0201101268853242E-2"/>
    <n v="0.92"/>
  </r>
  <r>
    <n v="8"/>
    <n v="1307"/>
    <x v="24"/>
    <n v="69"/>
    <n v="0"/>
    <n v="197"/>
    <n v="945"/>
    <n v="1498"/>
    <n v="1141"/>
    <n v="258"/>
    <n v="104"/>
    <n v="231"/>
    <n v="1564.31088359041"/>
    <n v="38.570359311158903"/>
    <n v="0.64017237251615988"/>
    <n v="0.39756097560975612"/>
    <n v="0.72302983932670239"/>
    <n v="0.45302013422818793"/>
    <n v="0.72302983932670239"/>
    <n v="8.0201101268853242E-2"/>
    <n v="0.92"/>
  </r>
  <r>
    <n v="8"/>
    <n v="1307"/>
    <x v="25"/>
    <n v="73"/>
    <n v="0"/>
    <n v="206"/>
    <n v="964"/>
    <n v="1500"/>
    <n v="1161"/>
    <n v="256"/>
    <n v="87"/>
    <n v="209"/>
    <n v="1564.5164273159"/>
    <n v="38.682262959004298"/>
    <n v="0.63993296624371554"/>
    <n v="0.40452961672473869"/>
    <n v="0.73756694720734506"/>
    <n v="0.4536470588235294"/>
    <n v="0.73756694720734506"/>
    <n v="7.0864256643524054E-2"/>
    <n v="0.9"/>
  </r>
  <r>
    <n v="8"/>
    <n v="1307"/>
    <x v="26"/>
    <n v="75"/>
    <n v="0"/>
    <n v="216"/>
    <n v="965"/>
    <n v="1497"/>
    <n v="1167"/>
    <n v="257"/>
    <n v="85"/>
    <n v="206"/>
    <n v="1567.99458977483"/>
    <n v="38.743599880121501"/>
    <n v="0.63873593488149394"/>
    <n v="0.40662020905923346"/>
    <n v="0.7383320581484315"/>
    <n v="0.45262664165103189"/>
    <n v="0.7383320581484315"/>
    <n v="6.966722528130237E-2"/>
    <n v="0.94"/>
  </r>
  <r>
    <n v="8"/>
    <n v="1307"/>
    <x v="27"/>
    <n v="77"/>
    <n v="0"/>
    <n v="225"/>
    <n v="966"/>
    <n v="1521"/>
    <n v="1171"/>
    <n v="260"/>
    <n v="81"/>
    <n v="178"/>
    <n v="1561.22294608369"/>
    <n v="38.756224764168799"/>
    <n v="0.63801771606416091"/>
    <n v="0.40801393728222995"/>
    <n v="0.73909716908951795"/>
    <n v="0.45203556387459054"/>
    <n v="0.73909716908951795"/>
    <n v="6.2006224563083551E-2"/>
    <n v="0.96"/>
  </r>
  <r>
    <n v="8"/>
    <n v="1307"/>
    <x v="28"/>
    <n v="81"/>
    <n v="0"/>
    <n v="234"/>
    <n v="972"/>
    <n v="1527"/>
    <n v="1174"/>
    <n v="262"/>
    <n v="73"/>
    <n v="169"/>
    <n v="1557.81864056425"/>
    <n v="38.764076786269399"/>
    <n v="0.63873593488149394"/>
    <n v="0.40905923344947737"/>
    <n v="0.74368783473603672"/>
    <n v="0.45293569431500463"/>
    <n v="0.74368783473603672"/>
    <n v="5.7936317931529806E-2"/>
    <n v="0.94"/>
  </r>
  <r>
    <n v="8"/>
    <n v="1307"/>
    <x v="29"/>
    <n v="82"/>
    <n v="0"/>
    <n v="243"/>
    <n v="985"/>
    <n v="1530"/>
    <n v="1201"/>
    <n v="263"/>
    <n v="59"/>
    <n v="139"/>
    <n v="1562.48686364543"/>
    <n v="38.945940880009701"/>
    <n v="0.63538424706727314"/>
    <n v="0.41846689895470385"/>
    <n v="0.75363427697016072"/>
    <n v="0.45059469350411713"/>
    <n v="0.75363427697016072"/>
    <n v="4.7402441943978933E-2"/>
    <n v="0.92"/>
  </r>
  <r>
    <n v="8"/>
    <n v="1307"/>
    <x v="30"/>
    <n v="88"/>
    <n v="0"/>
    <n v="251"/>
    <n v="975"/>
    <n v="1536"/>
    <n v="1191"/>
    <n v="264"/>
    <n v="68"/>
    <n v="143"/>
    <n v="1558.7852955175899"/>
    <n v="38.8562080276835"/>
    <n v="0.63538424706727314"/>
    <n v="0.41498257839721253"/>
    <n v="0.74598316755929606"/>
    <n v="0.45013850415512463"/>
    <n v="0.74598316755929606"/>
    <n v="5.0514723485755329E-2"/>
    <n v="0.9"/>
  </r>
  <r>
    <n v="8"/>
    <n v="1307"/>
    <x v="31"/>
    <n v="91"/>
    <n v="0"/>
    <n v="260"/>
    <n v="962"/>
    <n v="1515"/>
    <n v="1167"/>
    <n v="249"/>
    <n v="96"/>
    <n v="188"/>
    <n v="1560.3372990524799"/>
    <n v="38.656789628254202"/>
    <n v="0.63801771606416091"/>
    <n v="0.40662020905923346"/>
    <n v="0.73603672532517217"/>
    <n v="0.45185533114138093"/>
    <n v="0.73603672532517217"/>
    <n v="6.7991381374192E-2"/>
    <n v="0.88"/>
  </r>
  <r>
    <n v="8"/>
    <n v="1307"/>
    <x v="32"/>
    <n v="96"/>
    <n v="0"/>
    <n v="270"/>
    <n v="969"/>
    <n v="1514"/>
    <n v="1172"/>
    <n v="249"/>
    <n v="89"/>
    <n v="184"/>
    <n v="1560.3939660511501"/>
    <n v="38.690143665044403"/>
    <n v="0.6384965286090496"/>
    <n v="0.40836236933797909"/>
    <n v="0.74139250191277739"/>
    <n v="0.45259224661373187"/>
    <n v="0.74139250191277739"/>
    <n v="6.5357912377304289E-2"/>
    <n v="0.9"/>
  </r>
  <r>
    <n v="8"/>
    <n v="1307"/>
    <x v="33"/>
    <n v="102"/>
    <n v="0"/>
    <n v="279"/>
    <n v="968"/>
    <n v="1514"/>
    <n v="1165"/>
    <n v="249"/>
    <n v="90"/>
    <n v="191"/>
    <n v="1557.0757131789201"/>
    <n v="38.621900820199201"/>
    <n v="0.63993296624371554"/>
    <n v="0.40592334494773519"/>
    <n v="0.74062739097169095"/>
    <n v="0.45382090951711207"/>
    <n v="0.74062739097169095"/>
    <n v="6.7273162556858987E-2"/>
    <n v="0.9"/>
  </r>
  <r>
    <n v="8"/>
    <n v="1307"/>
    <x v="34"/>
    <n v="106"/>
    <n v="0"/>
    <n v="288"/>
    <n v="986"/>
    <n v="1456"/>
    <n v="1195"/>
    <n v="236"/>
    <n v="85"/>
    <n v="219"/>
    <n v="1576.3947807900199"/>
    <n v="38.807711224134003"/>
    <n v="0.63706009097438354"/>
    <n v="0.41637630662020908"/>
    <n v="0.75439938791124717"/>
    <n v="0.45208619899128838"/>
    <n v="0.75439938791124717"/>
    <n v="7.2779506823078766E-2"/>
    <n v="0.9"/>
  </r>
  <r>
    <n v="8"/>
    <n v="1307"/>
    <x v="35"/>
    <n v="109"/>
    <n v="0"/>
    <n v="296"/>
    <n v="986"/>
    <n v="1501"/>
    <n v="1195"/>
    <n v="248"/>
    <n v="73"/>
    <n v="174"/>
    <n v="1565.5165989673001"/>
    <n v="38.830903925531501"/>
    <n v="0.63706009097438354"/>
    <n v="0.41637630662020908"/>
    <n v="0.75439938791124717"/>
    <n v="0.45208619899128838"/>
    <n v="0.75439938791124717"/>
    <n v="5.9133349293751497E-2"/>
    <n v="0.9"/>
  </r>
  <r>
    <n v="8"/>
    <n v="1307"/>
    <x v="36"/>
    <n v="113"/>
    <n v="0"/>
    <n v="306"/>
    <n v="986"/>
    <n v="1501"/>
    <n v="1195"/>
    <n v="248"/>
    <n v="73"/>
    <n v="174"/>
    <n v="1565.69649557868"/>
    <n v="38.833995800467299"/>
    <n v="0.63706009097438354"/>
    <n v="0.41637630662020908"/>
    <n v="0.75439938791124717"/>
    <n v="0.45208619899128838"/>
    <n v="0.75439938791124717"/>
    <n v="5.9133349293751497E-2"/>
    <n v="0.92"/>
  </r>
  <r>
    <n v="8"/>
    <n v="1307"/>
    <x v="37"/>
    <n v="118"/>
    <n v="0"/>
    <n v="314"/>
    <n v="978"/>
    <n v="1514"/>
    <n v="1188"/>
    <n v="249"/>
    <n v="80"/>
    <n v="168"/>
    <n v="1562.7767379869299"/>
    <n v="38.791753745598697"/>
    <n v="0.6368206847019392"/>
    <n v="0.41393728222996518"/>
    <n v="0.7482785003825555"/>
    <n v="0.45152354570637121"/>
    <n v="0.7482785003825555"/>
    <n v="5.9372755566195833E-2"/>
    <n v="0.88"/>
  </r>
  <r>
    <n v="8"/>
    <n v="1307"/>
    <x v="38"/>
    <n v="123"/>
    <n v="0"/>
    <n v="324"/>
    <n v="991"/>
    <n v="1510"/>
    <n v="1217"/>
    <n v="248"/>
    <n v="68"/>
    <n v="143"/>
    <n v="1569.16539848148"/>
    <n v="38.975948745021"/>
    <n v="0.63299018434282983"/>
    <n v="0.42404181184668988"/>
    <n v="0.75822494261667939"/>
    <n v="0.44882246376811596"/>
    <n v="0.75822494261667939"/>
    <n v="5.0514723485755329E-2"/>
    <n v="0.9"/>
  </r>
  <r>
    <n v="8"/>
    <n v="1307"/>
    <x v="39"/>
    <n v="126"/>
    <n v="0"/>
    <n v="332"/>
    <n v="991"/>
    <n v="1515"/>
    <n v="1216"/>
    <n v="250"/>
    <n v="66"/>
    <n v="139"/>
    <n v="1567.1808836708899"/>
    <n v="38.968561879991199"/>
    <n v="0.63322959061527417"/>
    <n v="0.42369337979094079"/>
    <n v="0.75822494261667939"/>
    <n v="0.44902582691436338"/>
    <n v="0.75822494261667939"/>
    <n v="4.9078285851089296E-2"/>
    <n v="0.88"/>
  </r>
  <r>
    <n v="8"/>
    <n v="1307"/>
    <x v="40"/>
    <n v="129"/>
    <n v="0"/>
    <n v="340"/>
    <n v="990"/>
    <n v="1521"/>
    <n v="1213"/>
    <n v="256"/>
    <n v="61"/>
    <n v="136"/>
    <n v="1565.4793118837899"/>
    <n v="38.969897184741697"/>
    <n v="0.63370840316016275"/>
    <n v="0.42264808362369338"/>
    <n v="0.75745983167559294"/>
    <n v="0.44938719927371767"/>
    <n v="0.75745983167559294"/>
    <n v="4.7163035671534591E-2"/>
    <n v="0.88"/>
  </r>
  <r>
    <n v="8"/>
    <n v="1307"/>
    <x v="41"/>
    <n v="133"/>
    <n v="0"/>
    <n v="349"/>
    <n v="991"/>
    <n v="1520"/>
    <n v="1213"/>
    <n v="255"/>
    <n v="61"/>
    <n v="137"/>
    <n v="1567.56428434964"/>
    <n v="38.996246398683098"/>
    <n v="0.63394780943260709"/>
    <n v="0.42264808362369338"/>
    <n v="0.75822494261667939"/>
    <n v="0.44963702359346641"/>
    <n v="0.75822494261667939"/>
    <n v="4.7402441943978933E-2"/>
    <n v="0.86"/>
  </r>
  <r>
    <n v="8"/>
    <n v="1307"/>
    <x v="42"/>
    <n v="136"/>
    <n v="0"/>
    <n v="359"/>
    <n v="992"/>
    <n v="1484"/>
    <n v="1213"/>
    <n v="245"/>
    <n v="70"/>
    <n v="173"/>
    <n v="1576.6273129900701"/>
    <n v="38.9830344624189"/>
    <n v="0.63418721570505143"/>
    <n v="0.42264808362369338"/>
    <n v="0.75899005355776583"/>
    <n v="0.44988662131519275"/>
    <n v="0.75899005355776583"/>
    <n v="5.8175724203974141E-2"/>
    <n v="0.9"/>
  </r>
  <r>
    <n v="8"/>
    <n v="1307"/>
    <x v="43"/>
    <n v="137"/>
    <n v="0"/>
    <n v="368"/>
    <n v="992"/>
    <n v="1484"/>
    <n v="1213"/>
    <n v="246"/>
    <n v="69"/>
    <n v="173"/>
    <n v="1576.3120434345501"/>
    <n v="38.978523514808003"/>
    <n v="0.63418721570505143"/>
    <n v="0.42264808362369338"/>
    <n v="0.75899005355776583"/>
    <n v="0.44988662131519275"/>
    <n v="0.75899005355776583"/>
    <n v="5.7936317931529806E-2"/>
    <n v="0.88"/>
  </r>
  <r>
    <n v="8"/>
    <n v="1307"/>
    <x v="44"/>
    <n v="140"/>
    <n v="0"/>
    <n v="377"/>
    <n v="987"/>
    <n v="1480"/>
    <n v="1199"/>
    <n v="245"/>
    <n v="75"/>
    <n v="191"/>
    <n v="1574.27344151129"/>
    <n v="38.878066089933903"/>
    <n v="0.63634187215705051"/>
    <n v="0.41777003484320557"/>
    <n v="0.75516449885233361"/>
    <n v="0.45150960658737421"/>
    <n v="0.75516449885233361"/>
    <n v="6.368206847019392E-2"/>
    <n v="0.9"/>
  </r>
  <r>
    <n v="8"/>
    <n v="1307"/>
    <x v="45"/>
    <n v="145"/>
    <n v="0"/>
    <n v="385"/>
    <n v="984"/>
    <n v="1484"/>
    <n v="1195"/>
    <n v="247"/>
    <n v="76"/>
    <n v="191"/>
    <n v="1572.4688552380101"/>
    <n v="38.845414934056102"/>
    <n v="0.63658127842949486"/>
    <n v="0.41637630662020908"/>
    <n v="0.75286916602907417"/>
    <n v="0.45158329508949058"/>
    <n v="0.75286916602907417"/>
    <n v="6.3921474742638262E-2"/>
    <n v="0.9"/>
  </r>
  <r>
    <n v="8"/>
    <n v="1307"/>
    <x v="46"/>
    <n v="152"/>
    <n v="0"/>
    <n v="394"/>
    <n v="984"/>
    <n v="1509"/>
    <n v="1195"/>
    <n v="254"/>
    <n v="69"/>
    <n v="166"/>
    <n v="1565.5493009828499"/>
    <n v="38.851894202798498"/>
    <n v="0.63658127842949486"/>
    <n v="0.41637630662020908"/>
    <n v="0.75286916602907417"/>
    <n v="0.45158329508949058"/>
    <n v="0.75286916602907417"/>
    <n v="5.6260474024419437E-2"/>
    <n v="0.9"/>
  </r>
  <r>
    <n v="8"/>
    <n v="1307"/>
    <x v="47"/>
    <n v="159"/>
    <n v="0"/>
    <n v="403"/>
    <n v="983"/>
    <n v="1514"/>
    <n v="1195"/>
    <n v="257"/>
    <n v="67"/>
    <n v="161"/>
    <n v="1564.1260184365401"/>
    <n v="38.849379667868497"/>
    <n v="0.63634187215705051"/>
    <n v="0.41637630662020908"/>
    <n v="0.75210405508798772"/>
    <n v="0.45133149678604223"/>
    <n v="0.75210405508798772"/>
    <n v="5.4584630117309074E-2"/>
    <n v="0.88"/>
  </r>
  <r>
    <n v="8"/>
    <n v="1307"/>
    <x v="48"/>
    <n v="167"/>
    <n v="0"/>
    <n v="412"/>
    <n v="983"/>
    <n v="1514"/>
    <n v="1195"/>
    <n v="257"/>
    <n v="67"/>
    <n v="161"/>
    <n v="1562.8093476886199"/>
    <n v="38.8372192156517"/>
    <n v="0.63634187215705051"/>
    <n v="0.41637630662020908"/>
    <n v="0.75210405508798772"/>
    <n v="0.45133149678604223"/>
    <n v="0.75210405508798772"/>
    <n v="5.4584630117309074E-2"/>
    <n v="0.88"/>
  </r>
  <r>
    <n v="8"/>
    <n v="1307"/>
    <x v="49"/>
    <n v="173"/>
    <n v="0"/>
    <n v="420"/>
    <n v="982"/>
    <n v="1519"/>
    <n v="1195"/>
    <n v="262"/>
    <n v="63"/>
    <n v="156"/>
    <n v="1563.8283908164699"/>
    <n v="38.8778959671249"/>
    <n v="0.63610246588460617"/>
    <n v="0.41637630662020908"/>
    <n v="0.75133894414690128"/>
    <n v="0.45107946715663755"/>
    <n v="0.75133894414690128"/>
    <n v="5.2429973665310034E-2"/>
    <n v="0.86"/>
  </r>
  <r>
    <n v="8"/>
    <n v="1307"/>
    <x v="50"/>
    <n v="174"/>
    <n v="0"/>
    <n v="428"/>
    <n v="983"/>
    <n v="1520"/>
    <n v="1198"/>
    <n v="262"/>
    <n v="62"/>
    <n v="152"/>
    <n v="1563.90686749376"/>
    <n v="38.892885008350802"/>
    <n v="0.63562365333971749"/>
    <n v="0.41742160278745644"/>
    <n v="0.75210405508798772"/>
    <n v="0.45071068317285651"/>
    <n v="0.75210405508798772"/>
    <n v="5.1232942303088343E-2"/>
    <n v="0.86"/>
  </r>
  <r>
    <n v="8"/>
    <n v="1307"/>
    <x v="51"/>
    <n v="178"/>
    <n v="0"/>
    <n v="436"/>
    <n v="981"/>
    <n v="1523"/>
    <n v="1197"/>
    <n v="263"/>
    <n v="63"/>
    <n v="150"/>
    <n v="1563.37452885521"/>
    <n v="38.888202399730297"/>
    <n v="0.63538424706727314"/>
    <n v="0.4170731707317073"/>
    <n v="0.75057383320581483"/>
    <n v="0.45041322314049587"/>
    <n v="0.75057383320581483"/>
    <n v="5.0993536030644E-2"/>
    <n v="0.84"/>
  </r>
  <r>
    <n v="8"/>
    <n v="1307"/>
    <x v="52"/>
    <n v="185"/>
    <n v="0"/>
    <n v="445"/>
    <n v="982"/>
    <n v="1527"/>
    <n v="1201"/>
    <n v="264"/>
    <n v="61"/>
    <n v="142"/>
    <n v="1563.5145939572401"/>
    <n v="38.920141495495102"/>
    <n v="0.63466602824994012"/>
    <n v="0.41846689895470385"/>
    <n v="0.75133894414690128"/>
    <n v="0.44983967017865323"/>
    <n v="0.75133894414690128"/>
    <n v="4.8599473306200625E-2"/>
    <n v="0.84"/>
  </r>
  <r>
    <n v="8"/>
    <n v="1307"/>
    <x v="53"/>
    <n v="189"/>
    <n v="0"/>
    <n v="455"/>
    <n v="983"/>
    <n v="1523"/>
    <n v="1202"/>
    <n v="263"/>
    <n v="61"/>
    <n v="145"/>
    <n v="1564.7494187563"/>
    <n v="38.927221999859903"/>
    <n v="0.63466602824994012"/>
    <n v="0.41881533101045298"/>
    <n v="0.75210405508798772"/>
    <n v="0.44988558352402747"/>
    <n v="0.75210405508798772"/>
    <n v="4.9317692123533638E-2"/>
    <n v="0.86"/>
  </r>
  <r>
    <n v="8"/>
    <n v="1307"/>
    <x v="54"/>
    <n v="195"/>
    <n v="0"/>
    <n v="465"/>
    <n v="986"/>
    <n v="1523"/>
    <n v="1212"/>
    <n v="263"/>
    <n v="58"/>
    <n v="135"/>
    <n v="1567.3922592919801"/>
    <n v="39.000184478493203"/>
    <n v="0.63299018434282983"/>
    <n v="0.42229965156794425"/>
    <n v="0.75439938791124717"/>
    <n v="0.44858962693357596"/>
    <n v="0.75439938791124717"/>
    <n v="4.6205410581757242E-2"/>
    <n v="0.9"/>
  </r>
  <r>
    <n v="8"/>
    <n v="1307"/>
    <x v="55"/>
    <n v="201"/>
    <n v="0"/>
    <n v="474"/>
    <n v="986"/>
    <n v="1517"/>
    <n v="1212"/>
    <n v="262"/>
    <n v="59"/>
    <n v="141"/>
    <n v="1569.3638290961801"/>
    <n v="39.004625774834302"/>
    <n v="0.63299018434282983"/>
    <n v="0.42229965156794425"/>
    <n v="0.75439938791124717"/>
    <n v="0.44858962693357596"/>
    <n v="0.75439938791124717"/>
    <n v="4.7881254488867611E-2"/>
    <n v="0.92"/>
  </r>
  <r>
    <n v="8"/>
    <n v="1307"/>
    <x v="56"/>
    <n v="206"/>
    <n v="0"/>
    <n v="483"/>
    <n v="985"/>
    <n v="1521"/>
    <n v="1211"/>
    <n v="263"/>
    <n v="59"/>
    <n v="138"/>
    <n v="1569.04291652864"/>
    <n v="39.006849679982999"/>
    <n v="0.63299018434282983"/>
    <n v="0.42195121951219511"/>
    <n v="0.75363427697016072"/>
    <n v="0.44854280510018213"/>
    <n v="0.75363427697016072"/>
    <n v="4.7163035671534591E-2"/>
    <n v="0.94"/>
  </r>
  <r>
    <n v="8"/>
    <n v="1307"/>
    <x v="57"/>
    <n v="212"/>
    <n v="0"/>
    <n v="491"/>
    <n v="970"/>
    <n v="1521"/>
    <n v="1184"/>
    <n v="263"/>
    <n v="74"/>
    <n v="165"/>
    <n v="1563.66219357671"/>
    <n v="38.808523618869501"/>
    <n v="0.63586305961216183"/>
    <n v="0.41254355400696863"/>
    <n v="0.74215761285386384"/>
    <n v="0.45032497678737232"/>
    <n v="0.74215761285386384"/>
    <n v="5.7218099114196792E-2"/>
    <n v="0.92"/>
  </r>
  <r>
    <n v="8"/>
    <n v="1307"/>
    <x v="58"/>
    <n v="217"/>
    <n v="0"/>
    <n v="499"/>
    <n v="968"/>
    <n v="1521"/>
    <n v="1180"/>
    <n v="263"/>
    <n v="76"/>
    <n v="169"/>
    <n v="1562.2875208600401"/>
    <n v="38.771072703943297"/>
    <n v="0.63634187215705051"/>
    <n v="0.41114982578397213"/>
    <n v="0.74062739097169095"/>
    <n v="0.4506517690875233"/>
    <n v="0.74062739097169095"/>
    <n v="5.8654536748862819E-2"/>
    <n v="0.88"/>
  </r>
  <r>
    <n v="8"/>
    <n v="1307"/>
    <x v="59"/>
    <n v="219"/>
    <n v="0"/>
    <n v="508"/>
    <n v="968"/>
    <n v="1521"/>
    <n v="1175"/>
    <n v="263"/>
    <n v="76"/>
    <n v="174"/>
    <n v="1560.2574800283001"/>
    <n v="38.7295274852275"/>
    <n v="0.63753890351927223"/>
    <n v="0.4094076655052265"/>
    <n v="0.74062739097169095"/>
    <n v="0.45170321978534766"/>
    <n v="0.74062739097169095"/>
    <n v="5.985156811108451E-2"/>
    <n v="0.86"/>
  </r>
  <r>
    <n v="8"/>
    <n v="1307"/>
    <x v="60"/>
    <n v="224"/>
    <n v="0"/>
    <n v="515"/>
    <n v="966"/>
    <n v="1531"/>
    <n v="1175"/>
    <n v="263"/>
    <n v="78"/>
    <n v="164"/>
    <n v="1556.2740567245401"/>
    <n v="38.695451558678997"/>
    <n v="0.63706009097438354"/>
    <n v="0.4094076655052265"/>
    <n v="0.73909716908951795"/>
    <n v="0.45119103222793089"/>
    <n v="0.73909716908951795"/>
    <n v="5.7936317931529806E-2"/>
    <n v="0.82"/>
  </r>
  <r>
    <n v="8"/>
    <n v="1307"/>
    <x v="61"/>
    <n v="229"/>
    <n v="0"/>
    <n v="523"/>
    <n v="969"/>
    <n v="1531"/>
    <n v="1175"/>
    <n v="262"/>
    <n v="76"/>
    <n v="164"/>
    <n v="1554.0090749267599"/>
    <n v="38.671946620789299"/>
    <n v="0.63777830979171657"/>
    <n v="0.4094076655052265"/>
    <n v="0.74139250191277739"/>
    <n v="0.45195895522388058"/>
    <n v="0.74139250191277739"/>
    <n v="5.7457505386641128E-2"/>
    <n v="0.8"/>
  </r>
  <r>
    <n v="8"/>
    <n v="1307"/>
    <x v="62"/>
    <n v="235"/>
    <n v="0"/>
    <n v="532"/>
    <n v="968"/>
    <n v="1534"/>
    <n v="1170"/>
    <n v="263"/>
    <n v="76"/>
    <n v="166"/>
    <n v="1551.4159817384"/>
    <n v="38.633565529336899"/>
    <n v="0.63873593488149394"/>
    <n v="0.40766550522648082"/>
    <n v="0.74062739097169095"/>
    <n v="0.45275958840037417"/>
    <n v="0.74062739097169095"/>
    <n v="5.7936317931529806E-2"/>
    <n v="0.82"/>
  </r>
  <r>
    <n v="8"/>
    <n v="1307"/>
    <x v="63"/>
    <n v="240"/>
    <n v="0"/>
    <n v="540"/>
    <n v="967"/>
    <n v="1538"/>
    <n v="1168"/>
    <n v="264"/>
    <n v="76"/>
    <n v="164"/>
    <n v="1549.8424231294"/>
    <n v="38.620898374355697"/>
    <n v="0.63897534115393828"/>
    <n v="0.4069686411149826"/>
    <n v="0.73986228003060439"/>
    <n v="0.45292740046838409"/>
    <n v="0.73986228003060439"/>
    <n v="5.7457505386641128E-2"/>
    <n v="0.82"/>
  </r>
  <r>
    <n v="8"/>
    <n v="1307"/>
    <x v="64"/>
    <n v="244"/>
    <n v="0"/>
    <n v="549"/>
    <n v="966"/>
    <n v="1532"/>
    <n v="1166"/>
    <n v="258"/>
    <n v="83"/>
    <n v="172"/>
    <n v="1550.7751011481801"/>
    <n v="38.5839077676684"/>
    <n v="0.63921474742638262"/>
    <n v="0.40627177700348432"/>
    <n v="0.73909716908951795"/>
    <n v="0.45309568480300189"/>
    <n v="0.73909716908951795"/>
    <n v="6.1048599473306202E-2"/>
    <n v="0.82"/>
  </r>
  <r>
    <n v="8"/>
    <n v="1307"/>
    <x v="65"/>
    <n v="249"/>
    <n v="0"/>
    <n v="557"/>
    <n v="966"/>
    <n v="1533"/>
    <n v="1166"/>
    <n v="258"/>
    <n v="83"/>
    <n v="171"/>
    <n v="1549.3779055109801"/>
    <n v="38.569283738139298"/>
    <n v="0.63921474742638262"/>
    <n v="0.40627177700348432"/>
    <n v="0.73909716908951795"/>
    <n v="0.45309568480300189"/>
    <n v="0.73909716908951795"/>
    <n v="6.0809193200861859E-2"/>
    <n v="0.84"/>
  </r>
  <r>
    <n v="8"/>
    <n v="1307"/>
    <x v="66"/>
    <n v="252"/>
    <n v="0"/>
    <n v="565"/>
    <n v="964"/>
    <n v="1540"/>
    <n v="1164"/>
    <n v="259"/>
    <n v="84"/>
    <n v="166"/>
    <n v="1547.3292755856401"/>
    <n v="38.551455791404003"/>
    <n v="0.63921474742638262"/>
    <n v="0.40557491289198605"/>
    <n v="0.73756694720734506"/>
    <n v="0.45300751879699247"/>
    <n v="0.73756694720734506"/>
    <n v="5.985156811108451E-2"/>
    <n v="0.84"/>
  </r>
  <r>
    <n v="8"/>
    <n v="1307"/>
    <x v="67"/>
    <n v="258"/>
    <n v="0"/>
    <n v="575"/>
    <n v="970"/>
    <n v="1540"/>
    <n v="1170"/>
    <n v="259"/>
    <n v="78"/>
    <n v="160"/>
    <n v="1547.5635670148899"/>
    <n v="38.590916365253896"/>
    <n v="0.63921474742638262"/>
    <n v="0.40766550522648082"/>
    <n v="0.74215761285386384"/>
    <n v="0.45327102803738317"/>
    <n v="0.74215761285386384"/>
    <n v="5.6978692841752457E-2"/>
    <n v="0.86"/>
  </r>
  <r>
    <n v="8"/>
    <n v="1307"/>
    <x v="68"/>
    <n v="264"/>
    <n v="0"/>
    <n v="585"/>
    <n v="970"/>
    <n v="1540"/>
    <n v="1170"/>
    <n v="259"/>
    <n v="78"/>
    <n v="160"/>
    <n v="1547.5770966574401"/>
    <n v="38.5911144368308"/>
    <n v="0.63921474742638262"/>
    <n v="0.40766550522648082"/>
    <n v="0.74215761285386384"/>
    <n v="0.45327102803738317"/>
    <n v="0.74215761285386384"/>
    <n v="5.6978692841752457E-2"/>
    <n v="0.9"/>
  </r>
  <r>
    <n v="8"/>
    <n v="1307"/>
    <x v="69"/>
    <n v="267"/>
    <n v="0"/>
    <n v="592"/>
    <n v="965"/>
    <n v="1540"/>
    <n v="1165"/>
    <n v="259"/>
    <n v="83"/>
    <n v="165"/>
    <n v="1546.95597854161"/>
    <n v="38.552133058098597"/>
    <n v="0.63921474742638262"/>
    <n v="0.40592334494773519"/>
    <n v="0.7383320581484315"/>
    <n v="0.45305164319248825"/>
    <n v="0.7383320581484315"/>
    <n v="5.9372755566195833E-2"/>
    <n v="0.86"/>
  </r>
  <r>
    <n v="8"/>
    <n v="1307"/>
    <x v="70"/>
    <n v="274"/>
    <n v="0"/>
    <n v="600"/>
    <n v="965"/>
    <n v="1540"/>
    <n v="1165"/>
    <n v="259"/>
    <n v="83"/>
    <n v="165"/>
    <n v="1547.4254993319901"/>
    <n v="38.557632621159698"/>
    <n v="0.63921474742638262"/>
    <n v="0.40592334494773519"/>
    <n v="0.7383320581484315"/>
    <n v="0.45305164319248825"/>
    <n v="0.7383320581484315"/>
    <n v="5.9372755566195833E-2"/>
    <n v="0.86"/>
  </r>
  <r>
    <n v="8"/>
    <n v="1307"/>
    <x v="71"/>
    <n v="281"/>
    <n v="0"/>
    <n v="609"/>
    <n v="965"/>
    <n v="1540"/>
    <n v="1165"/>
    <n v="259"/>
    <n v="83"/>
    <n v="165"/>
    <n v="1547.6350280557699"/>
    <n v="38.5601569526658"/>
    <n v="0.63921474742638262"/>
    <n v="0.40592334494773519"/>
    <n v="0.7383320581484315"/>
    <n v="0.45305164319248825"/>
    <n v="0.7383320581484315"/>
    <n v="5.9372755566195833E-2"/>
    <n v="0.88"/>
  </r>
  <r>
    <n v="8"/>
    <n v="1307"/>
    <x v="72"/>
    <n v="286"/>
    <n v="0"/>
    <n v="617"/>
    <n v="962"/>
    <n v="1541"/>
    <n v="1157"/>
    <n v="259"/>
    <n v="86"/>
    <n v="172"/>
    <n v="1544.2824052707299"/>
    <n v="38.485257069967503"/>
    <n v="0.64041177878860422"/>
    <n v="0.40313588850174215"/>
    <n v="0.73603672532517217"/>
    <n v="0.45398773006134968"/>
    <n v="0.73603672532517217"/>
    <n v="6.1766818290639215E-2"/>
    <n v="0.84"/>
  </r>
  <r>
    <n v="8"/>
    <n v="1307"/>
    <x v="73"/>
    <n v="289"/>
    <n v="0"/>
    <n v="625"/>
    <n v="961"/>
    <n v="1544"/>
    <n v="1154"/>
    <n v="259"/>
    <n v="87"/>
    <n v="172"/>
    <n v="1542.4072660616"/>
    <n v="38.457318213755798"/>
    <n v="0.64089059133349291"/>
    <n v="0.40209059233449479"/>
    <n v="0.73527161438408573"/>
    <n v="0.45437352245862883"/>
    <n v="0.73527161438408573"/>
    <n v="6.2006224563083551E-2"/>
    <n v="0.8"/>
  </r>
  <r>
    <n v="8"/>
    <n v="1307"/>
    <x v="74"/>
    <n v="294"/>
    <n v="0"/>
    <n v="634"/>
    <n v="962"/>
    <n v="1544"/>
    <n v="1157"/>
    <n v="259"/>
    <n v="86"/>
    <n v="169"/>
    <n v="1542.5615898352501"/>
    <n v="38.471978741942898"/>
    <n v="0.64041177878860422"/>
    <n v="0.40313588850174215"/>
    <n v="0.73603672532517217"/>
    <n v="0.45398773006134968"/>
    <n v="0.73603672532517217"/>
    <n v="6.1048599473306202E-2"/>
    <n v="0.84"/>
  </r>
  <r>
    <n v="8"/>
    <n v="1307"/>
    <x v="75"/>
    <n v="298"/>
    <n v="0"/>
    <n v="643"/>
    <n v="962"/>
    <n v="1546"/>
    <n v="1157"/>
    <n v="259"/>
    <n v="86"/>
    <n v="167"/>
    <n v="1541.33053381333"/>
    <n v="38.4629150288958"/>
    <n v="0.64041177878860422"/>
    <n v="0.40313588850174215"/>
    <n v="0.73603672532517217"/>
    <n v="0.45398773006134968"/>
    <n v="0.73603672532517217"/>
    <n v="6.0569786928417524E-2"/>
    <n v="0.86"/>
  </r>
  <r>
    <n v="8"/>
    <n v="1307"/>
    <x v="76"/>
    <n v="304"/>
    <n v="0"/>
    <n v="652"/>
    <n v="963"/>
    <n v="1546"/>
    <n v="1161"/>
    <n v="259"/>
    <n v="85"/>
    <n v="163"/>
    <n v="1542.44193477216"/>
    <n v="38.492692680419196"/>
    <n v="0.6396935599712712"/>
    <n v="0.40452961672473869"/>
    <n v="0.73680183626625861"/>
    <n v="0.45338983050847459"/>
    <n v="0.73680183626625861"/>
    <n v="5.9372755566195833E-2"/>
    <n v="0.86"/>
  </r>
  <r>
    <n v="8"/>
    <n v="1307"/>
    <x v="77"/>
    <n v="307"/>
    <n v="0"/>
    <n v="660"/>
    <n v="963"/>
    <n v="1546"/>
    <n v="1160"/>
    <n v="259"/>
    <n v="85"/>
    <n v="164"/>
    <n v="1541.6178329265899"/>
    <n v="38.479225284457598"/>
    <n v="0.63993296624371554"/>
    <n v="0.40418118466898956"/>
    <n v="0.73680183626625861"/>
    <n v="0.45360339142722561"/>
    <n v="0.73680183626625861"/>
    <n v="5.9612161838640175E-2"/>
    <n v="0.86"/>
  </r>
  <r>
    <n v="8"/>
    <n v="1307"/>
    <x v="78"/>
    <n v="312"/>
    <n v="0"/>
    <n v="668"/>
    <n v="964"/>
    <n v="1549"/>
    <n v="1161"/>
    <n v="260"/>
    <n v="83"/>
    <n v="160"/>
    <n v="1540.57655677395"/>
    <n v="38.483312786135002"/>
    <n v="0.63993296624371554"/>
    <n v="0.40452961672473869"/>
    <n v="0.73756694720734506"/>
    <n v="0.4536470588235294"/>
    <n v="0.73756694720734506"/>
    <n v="5.8175724203974141E-2"/>
    <n v="0.86"/>
  </r>
  <r>
    <n v="8"/>
    <n v="1307"/>
    <x v="79"/>
    <n v="317"/>
    <n v="0"/>
    <n v="678"/>
    <n v="964"/>
    <n v="1549"/>
    <n v="1161"/>
    <n v="260"/>
    <n v="83"/>
    <n v="160"/>
    <n v="1542.2744870290401"/>
    <n v="38.502046865890897"/>
    <n v="0.63993296624371554"/>
    <n v="0.40452961672473869"/>
    <n v="0.73756694720734506"/>
    <n v="0.4536470588235294"/>
    <n v="0.73756694720734506"/>
    <n v="5.8175724203974141E-2"/>
    <n v="0.88"/>
  </r>
  <r>
    <n v="8"/>
    <n v="1307"/>
    <x v="80"/>
    <n v="323"/>
    <n v="0"/>
    <n v="687"/>
    <n v="965"/>
    <n v="1549"/>
    <n v="1162"/>
    <n v="260"/>
    <n v="82"/>
    <n v="159"/>
    <n v="1542.2879807576301"/>
    <n v="38.5082338585066"/>
    <n v="0.63993296624371554"/>
    <n v="0.40487804878048783"/>
    <n v="0.7383320581484315"/>
    <n v="0.45369064409967091"/>
    <n v="0.7383320581484315"/>
    <n v="5.769691165908547E-2"/>
    <n v="0.88"/>
  </r>
  <r>
    <n v="8"/>
    <n v="1307"/>
    <x v="81"/>
    <n v="327"/>
    <n v="0"/>
    <n v="696"/>
    <n v="965"/>
    <n v="1545"/>
    <n v="1162"/>
    <n v="259"/>
    <n v="83"/>
    <n v="163"/>
    <n v="1543.48585984741"/>
    <n v="38.509603441163698"/>
    <n v="0.63993296624371554"/>
    <n v="0.40487804878048783"/>
    <n v="0.7383320581484315"/>
    <n v="0.45369064409967091"/>
    <n v="0.7383320581484315"/>
    <n v="5.8893943021307162E-2"/>
    <n v="0.88"/>
  </r>
  <r>
    <n v="8"/>
    <n v="1307"/>
    <x v="82"/>
    <n v="330"/>
    <n v="0"/>
    <n v="706"/>
    <n v="965"/>
    <n v="1543"/>
    <n v="1164"/>
    <n v="256"/>
    <n v="86"/>
    <n v="163"/>
    <n v="1544.49891608707"/>
    <n v="38.516022099028902"/>
    <n v="0.63945415369882685"/>
    <n v="0.40557491289198605"/>
    <n v="0.7383320581484315"/>
    <n v="0.45326444340065758"/>
    <n v="0.7383320581484315"/>
    <n v="5.9612161838640175E-2"/>
    <n v="0.92"/>
  </r>
  <r>
    <n v="8"/>
    <n v="1307"/>
    <x v="83"/>
    <n v="334"/>
    <n v="0"/>
    <n v="713"/>
    <n v="964"/>
    <n v="1543"/>
    <n v="1166"/>
    <n v="257"/>
    <n v="86"/>
    <n v="161"/>
    <n v="1546.3817759838601"/>
    <n v="38.546411142571799"/>
    <n v="0.63873593488149394"/>
    <n v="0.40627177700348432"/>
    <n v="0.73756694720734506"/>
    <n v="0.45258215962441317"/>
    <n v="0.73756694720734506"/>
    <n v="5.9133349293751497E-2"/>
    <n v="0.9"/>
  </r>
  <r>
    <n v="8"/>
    <n v="1307"/>
    <x v="84"/>
    <n v="339"/>
    <n v="0"/>
    <n v="723"/>
    <n v="964"/>
    <n v="1542"/>
    <n v="1166"/>
    <n v="257"/>
    <n v="86"/>
    <n v="162"/>
    <n v="1547.1232098871101"/>
    <n v="38.552833881958101"/>
    <n v="0.63873593488149394"/>
    <n v="0.40627177700348432"/>
    <n v="0.73756694720734506"/>
    <n v="0.45258215962441317"/>
    <n v="0.73756694720734506"/>
    <n v="5.9372755566195833E-2"/>
    <n v="0.9"/>
  </r>
  <r>
    <n v="8"/>
    <n v="1307"/>
    <x v="85"/>
    <n v="342"/>
    <n v="0"/>
    <n v="732"/>
    <n v="966"/>
    <n v="1543"/>
    <n v="1165"/>
    <n v="257"/>
    <n v="84"/>
    <n v="162"/>
    <n v="1545.1329413701999"/>
    <n v="38.533917005469398"/>
    <n v="0.63945415369882685"/>
    <n v="0.40592334494773519"/>
    <n v="0.73909716908951795"/>
    <n v="0.45330830595964339"/>
    <n v="0.73909716908951795"/>
    <n v="5.8893943021307162E-2"/>
    <n v="0.9"/>
  </r>
  <r>
    <n v="8"/>
    <n v="1307"/>
    <x v="86"/>
    <n v="345"/>
    <n v="0"/>
    <n v="741"/>
    <n v="968"/>
    <n v="1543"/>
    <n v="1169"/>
    <n v="257"/>
    <n v="82"/>
    <n v="158"/>
    <n v="1546.74986989748"/>
    <n v="38.572859760043599"/>
    <n v="0.63897534115393828"/>
    <n v="0.40731707317073168"/>
    <n v="0.74062739097169095"/>
    <n v="0.45297145531118388"/>
    <n v="0.74062739097169095"/>
    <n v="5.7457505386641128E-2"/>
    <n v="0.9"/>
  </r>
  <r>
    <n v="8"/>
    <n v="1307"/>
    <x v="87"/>
    <n v="350"/>
    <n v="0"/>
    <n v="750"/>
    <n v="968"/>
    <n v="1543"/>
    <n v="1167"/>
    <n v="257"/>
    <n v="82"/>
    <n v="160"/>
    <n v="1545.6595548566499"/>
    <n v="38.552630213463701"/>
    <n v="0.63945415369882685"/>
    <n v="0.40662020905923346"/>
    <n v="0.74062739097169095"/>
    <n v="0.45339578454332552"/>
    <n v="0.74062739097169095"/>
    <n v="5.7936317931529806E-2"/>
    <n v="0.88"/>
  </r>
  <r>
    <n v="8"/>
    <n v="1307"/>
    <x v="88"/>
    <n v="354"/>
    <n v="0"/>
    <n v="758"/>
    <n v="968"/>
    <n v="1547"/>
    <n v="1167"/>
    <n v="258"/>
    <n v="81"/>
    <n v="156"/>
    <n v="1544.0953175888201"/>
    <n v="38.547853863454897"/>
    <n v="0.63945415369882685"/>
    <n v="0.40662020905923346"/>
    <n v="0.74062739097169095"/>
    <n v="0.45339578454332552"/>
    <n v="0.74062739097169095"/>
    <n v="5.6739286569308114E-2"/>
    <n v="0.9"/>
  </r>
  <r>
    <n v="8"/>
    <n v="1307"/>
    <x v="89"/>
    <n v="360"/>
    <n v="0"/>
    <n v="766"/>
    <n v="968"/>
    <n v="1547"/>
    <n v="1167"/>
    <n v="258"/>
    <n v="81"/>
    <n v="156"/>
    <n v="1543.9504218196801"/>
    <n v="38.546362842132602"/>
    <n v="0.63945415369882685"/>
    <n v="0.40662020905923346"/>
    <n v="0.74062739097169095"/>
    <n v="0.45339578454332552"/>
    <n v="0.74062739097169095"/>
    <n v="5.6739286569308114E-2"/>
    <n v="0.86"/>
  </r>
  <r>
    <n v="8"/>
    <n v="1307"/>
    <x v="90"/>
    <n v="364"/>
    <n v="0"/>
    <n v="774"/>
    <n v="968"/>
    <n v="1544"/>
    <n v="1167"/>
    <n v="259"/>
    <n v="80"/>
    <n v="159"/>
    <n v="1546.11685875948"/>
    <n v="38.567230515534099"/>
    <n v="0.63945415369882685"/>
    <n v="0.40662020905923346"/>
    <n v="0.74062739097169095"/>
    <n v="0.45339578454332552"/>
    <n v="0.74062739097169095"/>
    <n v="5.7218099114196792E-2"/>
    <n v="0.84"/>
  </r>
  <r>
    <n v="8"/>
    <n v="1307"/>
    <x v="91"/>
    <n v="369"/>
    <n v="0"/>
    <n v="782"/>
    <n v="968"/>
    <n v="1548"/>
    <n v="1167"/>
    <n v="262"/>
    <n v="77"/>
    <n v="155"/>
    <n v="1545.39651906176"/>
    <n v="38.579375953505803"/>
    <n v="0.63945415369882685"/>
    <n v="0.40662020905923346"/>
    <n v="0.74062739097169095"/>
    <n v="0.45339578454332552"/>
    <n v="0.74062739097169095"/>
    <n v="5.5542255207086423E-2"/>
    <n v="0.82"/>
  </r>
  <r>
    <n v="8"/>
    <n v="1307"/>
    <x v="92"/>
    <n v="376"/>
    <n v="0"/>
    <n v="791"/>
    <n v="966"/>
    <n v="1549"/>
    <n v="1165"/>
    <n v="262"/>
    <n v="79"/>
    <n v="156"/>
    <n v="1544.87729868581"/>
    <n v="38.563500165300198"/>
    <n v="0.63945415369882685"/>
    <n v="0.40592334494773519"/>
    <n v="0.73909716908951795"/>
    <n v="0.45330830595964339"/>
    <n v="0.73909716908951795"/>
    <n v="5.6260474024419437E-2"/>
    <n v="0.82"/>
  </r>
  <r>
    <n v="8"/>
    <n v="1307"/>
    <x v="93"/>
    <n v="384"/>
    <n v="0"/>
    <n v="801"/>
    <n v="966"/>
    <n v="1549"/>
    <n v="1169"/>
    <n v="262"/>
    <n v="79"/>
    <n v="152"/>
    <n v="1546.57355631568"/>
    <n v="38.597508322694999"/>
    <n v="0.6384965286090496"/>
    <n v="0.40731707317073168"/>
    <n v="0.73909716908951795"/>
    <n v="0.4524590163934426"/>
    <n v="0.73909716908951795"/>
    <n v="5.5302848934642088E-2"/>
    <n v="0.86"/>
  </r>
  <r>
    <n v="8"/>
    <n v="1307"/>
    <x v="94"/>
    <n v="388"/>
    <n v="0"/>
    <n v="808"/>
    <n v="966"/>
    <n v="1549"/>
    <n v="1168"/>
    <n v="262"/>
    <n v="79"/>
    <n v="153"/>
    <n v="1545.68512990825"/>
    <n v="38.5806689138903"/>
    <n v="0.63873593488149394"/>
    <n v="0.4069686411149826"/>
    <n v="0.73909716908951795"/>
    <n v="0.45267104029990629"/>
    <n v="0.73909716908951795"/>
    <n v="5.5542255207086423E-2"/>
    <n v="0.84"/>
  </r>
  <r>
    <n v="8"/>
    <n v="1307"/>
    <x v="95"/>
    <n v="394"/>
    <n v="0"/>
    <n v="817"/>
    <n v="966"/>
    <n v="1548"/>
    <n v="1167"/>
    <n v="262"/>
    <n v="79"/>
    <n v="155"/>
    <n v="1545.8533962602"/>
    <n v="38.576803550617399"/>
    <n v="0.63897534115393828"/>
    <n v="0.40662020905923346"/>
    <n v="0.73909716908951795"/>
    <n v="0.45288326300984527"/>
    <n v="0.73909716908951795"/>
    <n v="5.6021067751975101E-2"/>
    <n v="0.86"/>
  </r>
  <r>
    <n v="8"/>
    <n v="1307"/>
    <x v="96"/>
    <n v="396"/>
    <n v="0"/>
    <n v="826"/>
    <n v="966"/>
    <n v="1551"/>
    <n v="1167"/>
    <n v="263"/>
    <n v="78"/>
    <n v="152"/>
    <n v="1544.72945816023"/>
    <n v="38.5738481975837"/>
    <n v="0.63897534115393828"/>
    <n v="0.40662020905923346"/>
    <n v="0.73909716908951795"/>
    <n v="0.45288326300984527"/>
    <n v="0.73909716908951795"/>
    <n v="5.5063442662197752E-2"/>
    <n v="0.88"/>
  </r>
  <r>
    <n v="8"/>
    <n v="1307"/>
    <x v="97"/>
    <n v="400"/>
    <n v="0"/>
    <n v="835"/>
    <n v="966"/>
    <n v="1550"/>
    <n v="1169"/>
    <n v="263"/>
    <n v="78"/>
    <n v="151"/>
    <n v="1546.18816161371"/>
    <n v="38.597621788878598"/>
    <n v="0.6384965286090496"/>
    <n v="0.40731707317073168"/>
    <n v="0.73909716908951795"/>
    <n v="0.4524590163934426"/>
    <n v="0.73909716908951795"/>
    <n v="5.482403638975341E-2"/>
    <n v="0.88"/>
  </r>
  <r>
    <n v="8"/>
    <n v="1307"/>
    <x v="98"/>
    <n v="405"/>
    <n v="0"/>
    <n v="844"/>
    <n v="964"/>
    <n v="1548"/>
    <n v="1163"/>
    <n v="263"/>
    <n v="80"/>
    <n v="159"/>
    <n v="1545.5047390059999"/>
    <n v="38.557798194393598"/>
    <n v="0.63945415369882685"/>
    <n v="0.40522648083623691"/>
    <n v="0.73756694720734506"/>
    <n v="0.45322049835448991"/>
    <n v="0.73756694720734506"/>
    <n v="5.7218099114196792E-2"/>
    <n v="0.86"/>
  </r>
  <r>
    <n v="8"/>
    <n v="1307"/>
    <x v="99"/>
    <n v="411"/>
    <n v="0"/>
    <n v="853"/>
    <n v="964"/>
    <n v="1548"/>
    <n v="1162"/>
    <n v="263"/>
    <n v="80"/>
    <n v="160"/>
    <n v="1545.57373342302"/>
    <n v="38.557020058643303"/>
    <n v="0.6396935599712712"/>
    <n v="0.40487804878048783"/>
    <n v="0.73756694720734506"/>
    <n v="0.45343367826904984"/>
    <n v="0.73756694720734506"/>
    <n v="5.7457505386641128E-2"/>
    <n v="0.9"/>
  </r>
  <r>
    <n v="8"/>
    <n v="1307"/>
    <x v="100"/>
    <n v="415"/>
    <n v="0"/>
    <n v="862"/>
    <n v="964"/>
    <n v="1548"/>
    <n v="1162"/>
    <n v="263"/>
    <n v="80"/>
    <n v="160"/>
    <n v="1545.47143828805"/>
    <n v="38.556057055030898"/>
    <n v="0.6396935599712712"/>
    <n v="0.40487804878048783"/>
    <n v="0.73756694720734506"/>
    <n v="0.45343367826904984"/>
    <n v="0.73756694720734506"/>
    <n v="5.7457505386641128E-2"/>
    <n v="0.9"/>
  </r>
  <r>
    <n v="9"/>
    <n v="1307"/>
    <x v="0"/>
    <n v="0"/>
    <n v="0"/>
    <n v="0"/>
    <n v="0"/>
    <n v="0"/>
    <n v="0"/>
    <n v="0"/>
    <n v="1307"/>
    <n v="2870"/>
    <n v="2088.5"/>
    <n v="32.314857264113002"/>
    <n v="0.68709600191525022"/>
    <n v="0"/>
    <n v="0"/>
    <n v="0"/>
    <n v="0"/>
    <n v="1"/>
    <n v="0"/>
  </r>
  <r>
    <n v="9"/>
    <n v="1307"/>
    <x v="1"/>
    <n v="0"/>
    <n v="0"/>
    <n v="7"/>
    <n v="514"/>
    <n v="967"/>
    <n v="554"/>
    <n v="104"/>
    <n v="689"/>
    <n v="1349"/>
    <n v="1717.7898216723599"/>
    <n v="35.801801828726603"/>
    <n v="0.67751975101747663"/>
    <n v="0.19303135888501743"/>
    <n v="0.39326702371843919"/>
    <n v="0.48127340823970038"/>
    <n v="0.39326702371843919"/>
    <n v="0.48790998324156093"/>
    <n v="0.7"/>
  </r>
  <r>
    <n v="9"/>
    <n v="1307"/>
    <x v="2"/>
    <n v="2"/>
    <n v="0"/>
    <n v="14"/>
    <n v="714"/>
    <n v="972"/>
    <n v="842"/>
    <n v="108"/>
    <n v="485"/>
    <n v="1056"/>
    <n v="1704.1184515878099"/>
    <n v="36.915710391104902"/>
    <n v="0.65645199904237495"/>
    <n v="0.29337979094076655"/>
    <n v="0.54628921193573066"/>
    <n v="0.4588688946015424"/>
    <n v="0.54628921193573066"/>
    <n v="0.36892506583672491"/>
    <n v="0.7"/>
  </r>
  <r>
    <n v="9"/>
    <n v="1307"/>
    <x v="3"/>
    <n v="3"/>
    <n v="0"/>
    <n v="23"/>
    <n v="850"/>
    <n v="983"/>
    <n v="1019"/>
    <n v="111"/>
    <n v="346"/>
    <n v="868"/>
    <n v="1706.2442226298299"/>
    <n v="37.877039504394098"/>
    <n v="0.64663634187215702"/>
    <n v="0.35505226480836238"/>
    <n v="0.65034429992348886"/>
    <n v="0.45478865703584803"/>
    <n v="0.65034429992348886"/>
    <n v="0.29063921474742638"/>
    <n v="0.76666666666666672"/>
  </r>
  <r>
    <n v="9"/>
    <n v="1307"/>
    <x v="4"/>
    <n v="4"/>
    <n v="0"/>
    <n v="32"/>
    <n v="872"/>
    <n v="992"/>
    <n v="1045"/>
    <n v="113"/>
    <n v="322"/>
    <n v="833"/>
    <n v="1705.1551724523699"/>
    <n v="38.041059894497799"/>
    <n v="0.64567871678237965"/>
    <n v="0.36411149825783973"/>
    <n v="0.66717674062739096"/>
    <n v="0.45487741262389148"/>
    <n v="0.66717674062739096"/>
    <n v="0.27651424467321045"/>
    <n v="0.8"/>
  </r>
  <r>
    <n v="9"/>
    <n v="1307"/>
    <x v="5"/>
    <n v="8"/>
    <n v="0"/>
    <n v="40"/>
    <n v="856"/>
    <n v="1005"/>
    <n v="1017"/>
    <n v="113"/>
    <n v="338"/>
    <n v="848"/>
    <n v="1708.1126623227401"/>
    <n v="38.034503337202302"/>
    <n v="0.64855159205171176"/>
    <n v="0.35435540069686411"/>
    <n v="0.65493496557000763"/>
    <n v="0.45702082221035772"/>
    <n v="0.65493496557000763"/>
    <n v="0.2839358391189849"/>
    <n v="0.8"/>
  </r>
  <r>
    <n v="9"/>
    <n v="1307"/>
    <x v="6"/>
    <n v="12"/>
    <n v="0"/>
    <n v="47"/>
    <n v="837"/>
    <n v="1033"/>
    <n v="989"/>
    <n v="121"/>
    <n v="349"/>
    <n v="848"/>
    <n v="1674.47961472358"/>
    <n v="37.515820756164203"/>
    <n v="0.65070624850371084"/>
    <n v="0.34459930313588849"/>
    <n v="0.64039785768936497"/>
    <n v="0.45837897042716319"/>
    <n v="0.64039785768936497"/>
    <n v="0.28656930811587261"/>
    <n v="0.8"/>
  </r>
  <r>
    <n v="9"/>
    <n v="1307"/>
    <x v="7"/>
    <n v="16"/>
    <n v="0"/>
    <n v="55"/>
    <n v="888"/>
    <n v="1047"/>
    <n v="1036"/>
    <n v="125"/>
    <n v="294"/>
    <n v="787"/>
    <n v="1671.9363268454999"/>
    <n v="37.845039226230199"/>
    <n v="0.6516638735934881"/>
    <n v="0.36097560975609755"/>
    <n v="0.67941851568477429"/>
    <n v="0.46153846153846156"/>
    <n v="0.67941851568477429"/>
    <n v="0.25879818051232945"/>
    <n v="0.82"/>
  </r>
  <r>
    <n v="9"/>
    <n v="1307"/>
    <x v="8"/>
    <n v="19"/>
    <n v="0"/>
    <n v="61"/>
    <n v="902"/>
    <n v="1147"/>
    <n v="1092"/>
    <n v="136"/>
    <n v="269"/>
    <n v="631"/>
    <n v="1635.4274401273899"/>
    <n v="37.893749898030499"/>
    <n v="0.64160881015082594"/>
    <n v="0.38048780487804879"/>
    <n v="0.69013006885998474"/>
    <n v="0.45235707121364094"/>
    <n v="0.69013006885998474"/>
    <n v="0.21546564519990424"/>
    <n v="0.76"/>
  </r>
  <r>
    <n v="9"/>
    <n v="1307"/>
    <x v="9"/>
    <n v="23"/>
    <n v="0"/>
    <n v="70"/>
    <n v="858"/>
    <n v="1147"/>
    <n v="995"/>
    <n v="136"/>
    <n v="313"/>
    <n v="728"/>
    <n v="1614.0970938099099"/>
    <n v="37.2678367549169"/>
    <n v="0.65429734259037586"/>
    <n v="0.34668989547038326"/>
    <n v="0.65646518745218052"/>
    <n v="0.46303291958985426"/>
    <n v="0.65646518745218052"/>
    <n v="0.24922192961455591"/>
    <n v="0.76"/>
  </r>
  <r>
    <n v="9"/>
    <n v="1307"/>
    <x v="10"/>
    <n v="26"/>
    <n v="0"/>
    <n v="79"/>
    <n v="861"/>
    <n v="1172"/>
    <n v="1004"/>
    <n v="145"/>
    <n v="301"/>
    <n v="694"/>
    <n v="1610.8693739594501"/>
    <n v="37.398309289372598"/>
    <n v="0.65286090495570981"/>
    <n v="0.34982578397212544"/>
    <n v="0.65876052027543996"/>
    <n v="0.46166219839142092"/>
    <n v="0.65876052027543996"/>
    <n v="0.23820924108211636"/>
    <n v="0.78"/>
  </r>
  <r>
    <n v="9"/>
    <n v="1307"/>
    <x v="11"/>
    <n v="27"/>
    <n v="0"/>
    <n v="87"/>
    <n v="944"/>
    <n v="1161"/>
    <n v="1163"/>
    <n v="141"/>
    <n v="222"/>
    <n v="546"/>
    <n v="1637.37487735066"/>
    <n v="38.334770755495001"/>
    <n v="0.63466602824994012"/>
    <n v="0.40522648083623691"/>
    <n v="0.72226472838561595"/>
    <n v="0.44803037494067394"/>
    <n v="0.72226472838561595"/>
    <n v="0.18386401723725163"/>
    <n v="0.8"/>
  </r>
  <r>
    <n v="9"/>
    <n v="1307"/>
    <x v="12"/>
    <n v="31"/>
    <n v="0"/>
    <n v="94"/>
    <n v="869"/>
    <n v="1173"/>
    <n v="1027"/>
    <n v="145"/>
    <n v="293"/>
    <n v="670"/>
    <n v="1607.56045430263"/>
    <n v="37.422672162994303"/>
    <n v="0.64926981086904478"/>
    <n v="0.35783972125435543"/>
    <n v="0.66488140780413163"/>
    <n v="0.45833333333333331"/>
    <n v="0.66488140780413163"/>
    <n v="0.23054824036389754"/>
    <n v="0.78"/>
  </r>
  <r>
    <n v="9"/>
    <n v="1307"/>
    <x v="13"/>
    <n v="37"/>
    <n v="0"/>
    <n v="104"/>
    <n v="943"/>
    <n v="1173"/>
    <n v="1157"/>
    <n v="145"/>
    <n v="219"/>
    <n v="540"/>
    <n v="1630.0700345018199"/>
    <n v="38.244828814225599"/>
    <n v="0.63586305961216183"/>
    <n v="0.40313588850174215"/>
    <n v="0.72149961744452951"/>
    <n v="0.44904761904761903"/>
    <n v="0.72149961744452951"/>
    <n v="0.18170936078525257"/>
    <n v="0.86"/>
  </r>
  <r>
    <n v="9"/>
    <n v="1307"/>
    <x v="14"/>
    <n v="42"/>
    <n v="0"/>
    <n v="113"/>
    <n v="941"/>
    <n v="1173"/>
    <n v="1152"/>
    <n v="145"/>
    <n v="221"/>
    <n v="545"/>
    <n v="1625.9298981893201"/>
    <n v="38.219508931679599"/>
    <n v="0.63658127842949486"/>
    <n v="0.40139372822299652"/>
    <n v="0.71996939556235651"/>
    <n v="0.44959388437649306"/>
    <n v="0.71996939556235651"/>
    <n v="0.18338520469236294"/>
    <n v="0.86"/>
  </r>
  <r>
    <n v="9"/>
    <n v="1307"/>
    <x v="15"/>
    <n v="48"/>
    <n v="0"/>
    <n v="121"/>
    <n v="951"/>
    <n v="1156"/>
    <n v="1164"/>
    <n v="143"/>
    <n v="213"/>
    <n v="550"/>
    <n v="1635.3510542453801"/>
    <n v="38.302654283114499"/>
    <n v="0.63610246588460617"/>
    <n v="0.40557491289198605"/>
    <n v="0.72762050497322117"/>
    <n v="0.44964539007092197"/>
    <n v="0.72762050497322117"/>
    <n v="0.18266698587502991"/>
    <n v="0.84"/>
  </r>
  <r>
    <n v="9"/>
    <n v="1307"/>
    <x v="16"/>
    <n v="49"/>
    <n v="0"/>
    <n v="127"/>
    <n v="955"/>
    <n v="1475"/>
    <n v="1165"/>
    <n v="258"/>
    <n v="94"/>
    <n v="230"/>
    <n v="1565.8019107351799"/>
    <n v="38.66414082419"/>
    <n v="0.6368206847019392"/>
    <n v="0.40592334494773519"/>
    <n v="0.73068094873756695"/>
    <n v="0.45047169811320753"/>
    <n v="0.73068094873756695"/>
    <n v="7.7567632271965531E-2"/>
    <n v="0.8"/>
  </r>
  <r>
    <n v="9"/>
    <n v="1307"/>
    <x v="17"/>
    <n v="52"/>
    <n v="0"/>
    <n v="136"/>
    <n v="968"/>
    <n v="1507"/>
    <n v="1178"/>
    <n v="274"/>
    <n v="65"/>
    <n v="185"/>
    <n v="1561.2301522913399"/>
    <n v="38.801218363766502"/>
    <n v="0.6368206847019392"/>
    <n v="0.41045296167247386"/>
    <n v="0.74062739097169095"/>
    <n v="0.451071761416589"/>
    <n v="0.74062739097169095"/>
    <n v="5.985156811108451E-2"/>
    <n v="0.84"/>
  </r>
  <r>
    <n v="9"/>
    <n v="1307"/>
    <x v="18"/>
    <n v="58"/>
    <n v="0"/>
    <n v="146"/>
    <n v="970"/>
    <n v="1475"/>
    <n v="1181"/>
    <n v="266"/>
    <n v="71"/>
    <n v="214"/>
    <n v="1571.22761719299"/>
    <n v="38.818457874820801"/>
    <n v="0.63658127842949486"/>
    <n v="0.41149825783972127"/>
    <n v="0.74215761285386384"/>
    <n v="0.45095304509530448"/>
    <n v="0.74215761285386384"/>
    <n v="6.8230787646636343E-2"/>
    <n v="0.84"/>
  </r>
  <r>
    <n v="9"/>
    <n v="1307"/>
    <x v="19"/>
    <n v="62"/>
    <n v="0"/>
    <n v="156"/>
    <n v="970"/>
    <n v="1475"/>
    <n v="1181"/>
    <n v="266"/>
    <n v="71"/>
    <n v="214"/>
    <n v="1572.46967651507"/>
    <n v="38.829035759297497"/>
    <n v="0.63658127842949486"/>
    <n v="0.41149825783972127"/>
    <n v="0.74215761285386384"/>
    <n v="0.45095304509530448"/>
    <n v="0.74215761285386384"/>
    <n v="6.8230787646636343E-2"/>
    <n v="0.86"/>
  </r>
  <r>
    <n v="9"/>
    <n v="1307"/>
    <x v="20"/>
    <n v="66"/>
    <n v="0"/>
    <n v="165"/>
    <n v="962"/>
    <n v="1523"/>
    <n v="1179"/>
    <n v="275"/>
    <n v="70"/>
    <n v="168"/>
    <n v="1559.45376564915"/>
    <n v="38.8015601430901"/>
    <n v="0.6351448407948288"/>
    <n v="0.410801393728223"/>
    <n v="0.73603672532517217"/>
    <n v="0.44932274638019615"/>
    <n v="0.73603672532517217"/>
    <n v="5.6978692841752457E-2"/>
    <n v="0.88"/>
  </r>
  <r>
    <n v="9"/>
    <n v="1307"/>
    <x v="21"/>
    <n v="70"/>
    <n v="0"/>
    <n v="172"/>
    <n v="928"/>
    <n v="1541"/>
    <n v="1134"/>
    <n v="278"/>
    <n v="101"/>
    <n v="195"/>
    <n v="1550.3772254385599"/>
    <n v="38.511103727143301"/>
    <n v="0.63777830979171657"/>
    <n v="0.39512195121951221"/>
    <n v="0.71002295332823262"/>
    <n v="0.45004849660523766"/>
    <n v="0.71002295332823262"/>
    <n v="7.0864256643524054E-2"/>
    <n v="0.9"/>
  </r>
  <r>
    <n v="9"/>
    <n v="1307"/>
    <x v="22"/>
    <n v="73"/>
    <n v="0"/>
    <n v="182"/>
    <n v="950"/>
    <n v="1537"/>
    <n v="1164"/>
    <n v="277"/>
    <n v="80"/>
    <n v="169"/>
    <n v="1553.74431731652"/>
    <n v="38.690727971992601"/>
    <n v="0.63586305961216183"/>
    <n v="0.40557491289198605"/>
    <n v="0.72685539403213462"/>
    <n v="0.44938505203405865"/>
    <n v="0.72685539403213462"/>
    <n v="5.9612161838640175E-2"/>
    <n v="0.92"/>
  </r>
  <r>
    <n v="9"/>
    <n v="1307"/>
    <x v="23"/>
    <n v="78"/>
    <n v="0"/>
    <n v="190"/>
    <n v="945"/>
    <n v="1522"/>
    <n v="1155"/>
    <n v="270"/>
    <n v="92"/>
    <n v="193"/>
    <n v="1555.07325256168"/>
    <n v="38.607336041800799"/>
    <n v="0.6368206847019392"/>
    <n v="0.40243902439024393"/>
    <n v="0.72302983932670239"/>
    <n v="0.45"/>
    <n v="0.72302983932670239"/>
    <n v="6.8230787646636343E-2"/>
    <n v="0.88"/>
  </r>
  <r>
    <n v="9"/>
    <n v="1307"/>
    <x v="24"/>
    <n v="85"/>
    <n v="0"/>
    <n v="200"/>
    <n v="945"/>
    <n v="1520"/>
    <n v="1157"/>
    <n v="268"/>
    <n v="94"/>
    <n v="193"/>
    <n v="1559.0926158054999"/>
    <n v="38.644751784214002"/>
    <n v="0.63634187215705051"/>
    <n v="0.40313588850174215"/>
    <n v="0.72302983932670239"/>
    <n v="0.4495718363463368"/>
    <n v="0.72302983932670239"/>
    <n v="6.8709600191525014E-2"/>
    <n v="0.88"/>
  </r>
  <r>
    <n v="9"/>
    <n v="1307"/>
    <x v="25"/>
    <n v="90"/>
    <n v="0"/>
    <n v="209"/>
    <n v="952"/>
    <n v="1515"/>
    <n v="1165"/>
    <n v="268"/>
    <n v="87"/>
    <n v="190"/>
    <n v="1561.17513879901"/>
    <n v="38.696481290696703"/>
    <n v="0.63610246588460617"/>
    <n v="0.40592334494773519"/>
    <n v="0.72838561591430762"/>
    <n v="0.44969296173830892"/>
    <n v="0.72838561591430762"/>
    <n v="6.6315537467081631E-2"/>
    <n v="0.88"/>
  </r>
  <r>
    <n v="9"/>
    <n v="1307"/>
    <x v="26"/>
    <n v="92"/>
    <n v="0"/>
    <n v="217"/>
    <n v="954"/>
    <n v="1487"/>
    <n v="1166"/>
    <n v="261"/>
    <n v="92"/>
    <n v="217"/>
    <n v="1571.0507921716701"/>
    <n v="38.726914821149897"/>
    <n v="0.63634187215705051"/>
    <n v="0.40627177700348432"/>
    <n v="0.7299158377964805"/>
    <n v="0.45"/>
    <n v="0.7299158377964805"/>
    <n v="7.397653818530045E-2"/>
    <n v="0.9"/>
  </r>
  <r>
    <n v="9"/>
    <n v="1307"/>
    <x v="27"/>
    <n v="98"/>
    <n v="0"/>
    <n v="226"/>
    <n v="948"/>
    <n v="1509"/>
    <n v="1151"/>
    <n v="269"/>
    <n v="90"/>
    <n v="210"/>
    <n v="1560.4343447599699"/>
    <n v="38.612028202263602"/>
    <n v="0.6384965286090496"/>
    <n v="0.40104529616724738"/>
    <n v="0.72532517214996173"/>
    <n v="0.45164363982848976"/>
    <n v="0.72532517214996173"/>
    <n v="7.182188173330141E-2"/>
    <n v="0.88"/>
  </r>
  <r>
    <n v="9"/>
    <n v="1307"/>
    <x v="28"/>
    <n v="105"/>
    <n v="0"/>
    <n v="236"/>
    <n v="951"/>
    <n v="1509"/>
    <n v="1151"/>
    <n v="269"/>
    <n v="87"/>
    <n v="210"/>
    <n v="1559.5564861948301"/>
    <n v="38.608713632760299"/>
    <n v="0.63921474742638262"/>
    <n v="0.40104529616724738"/>
    <n v="0.72762050497322117"/>
    <n v="0.45242626070409137"/>
    <n v="0.72762050497322117"/>
    <n v="7.1103662915968396E-2"/>
    <n v="0.92"/>
  </r>
  <r>
    <n v="9"/>
    <n v="1307"/>
    <x v="29"/>
    <n v="109"/>
    <n v="0"/>
    <n v="244"/>
    <n v="951"/>
    <n v="1518"/>
    <n v="1144"/>
    <n v="269"/>
    <n v="87"/>
    <n v="208"/>
    <n v="1552.69725527111"/>
    <n v="38.526179714033397"/>
    <n v="0.64089059133349291"/>
    <n v="0.39860627177700347"/>
    <n v="0.72762050497322117"/>
    <n v="0.45393794749403343"/>
    <n v="0.72762050497322117"/>
    <n v="7.0624850371079725E-2"/>
    <n v="0.88"/>
  </r>
  <r>
    <n v="9"/>
    <n v="1307"/>
    <x v="30"/>
    <n v="113"/>
    <n v="0"/>
    <n v="252"/>
    <n v="941"/>
    <n v="1523"/>
    <n v="1126"/>
    <n v="270"/>
    <n v="96"/>
    <n v="221"/>
    <n v="1547.90999476549"/>
    <n v="38.404418341594102"/>
    <n v="0.64280584151304765"/>
    <n v="0.39233449477351917"/>
    <n v="0.71996939556235651"/>
    <n v="0.45524915336236094"/>
    <n v="0.71996939556235651"/>
    <n v="7.5891788364855162E-2"/>
    <n v="0.86"/>
  </r>
  <r>
    <n v="9"/>
    <n v="1307"/>
    <x v="31"/>
    <n v="116"/>
    <n v="0"/>
    <n v="260"/>
    <n v="956"/>
    <n v="1553"/>
    <n v="1147"/>
    <n v="277"/>
    <n v="74"/>
    <n v="170"/>
    <n v="1539.8175319654299"/>
    <n v="38.506837186885498"/>
    <n v="0.64136940387838159"/>
    <n v="0.39965156794425089"/>
    <n v="0.73144605967865339"/>
    <n v="0.45458868283404658"/>
    <n v="0.73144605967865339"/>
    <n v="5.8415130476418484E-2"/>
    <n v="0.86"/>
  </r>
  <r>
    <n v="9"/>
    <n v="1307"/>
    <x v="32"/>
    <n v="121"/>
    <n v="0"/>
    <n v="267"/>
    <n v="943"/>
    <n v="1575"/>
    <n v="1129"/>
    <n v="283"/>
    <n v="81"/>
    <n v="166"/>
    <n v="1531.7045600034801"/>
    <n v="38.387992725283098"/>
    <n v="0.64256643524060331"/>
    <n v="0.39337979094076653"/>
    <n v="0.72149961744452951"/>
    <n v="0.45511583011583012"/>
    <n v="0.72149961744452951"/>
    <n v="5.9133349293751497E-2"/>
    <n v="0.82"/>
  </r>
  <r>
    <n v="9"/>
    <n v="1307"/>
    <x v="33"/>
    <n v="125"/>
    <n v="0"/>
    <n v="277"/>
    <n v="943"/>
    <n v="1570"/>
    <n v="1129"/>
    <n v="278"/>
    <n v="86"/>
    <n v="171"/>
    <n v="1531.81883703413"/>
    <n v="38.359600217499697"/>
    <n v="0.64256643524060331"/>
    <n v="0.39337979094076653"/>
    <n v="0.72149961744452951"/>
    <n v="0.45511583011583012"/>
    <n v="0.72149961744452951"/>
    <n v="6.152741201819488E-2"/>
    <n v="0.82"/>
  </r>
  <r>
    <n v="9"/>
    <n v="1307"/>
    <x v="34"/>
    <n v="129"/>
    <n v="0"/>
    <n v="285"/>
    <n v="943"/>
    <n v="1572"/>
    <n v="1129"/>
    <n v="279"/>
    <n v="85"/>
    <n v="169"/>
    <n v="1531.34381418972"/>
    <n v="38.362713395269502"/>
    <n v="0.64256643524060331"/>
    <n v="0.39337979094076653"/>
    <n v="0.72149961744452951"/>
    <n v="0.45511583011583012"/>
    <n v="0.72149961744452951"/>
    <n v="6.0809193200861859E-2"/>
    <n v="0.82"/>
  </r>
  <r>
    <n v="9"/>
    <n v="1307"/>
    <x v="35"/>
    <n v="135"/>
    <n v="0"/>
    <n v="294"/>
    <n v="944"/>
    <n v="1574"/>
    <n v="1129"/>
    <n v="279"/>
    <n v="84"/>
    <n v="167"/>
    <n v="1530.0828575977901"/>
    <n v="38.358165628822697"/>
    <n v="0.64280584151304765"/>
    <n v="0.39337979094076653"/>
    <n v="0.72226472838561595"/>
    <n v="0.45537867824409067"/>
    <n v="0.72226472838561595"/>
    <n v="6.0090974383528846E-2"/>
    <n v="0.84"/>
  </r>
  <r>
    <n v="9"/>
    <n v="1307"/>
    <x v="36"/>
    <n v="140"/>
    <n v="0"/>
    <n v="302"/>
    <n v="939"/>
    <n v="1578"/>
    <n v="1125"/>
    <n v="282"/>
    <n v="86"/>
    <n v="167"/>
    <n v="1528.23232560578"/>
    <n v="38.333836334888403"/>
    <n v="0.64256643524060331"/>
    <n v="0.39198606271777003"/>
    <n v="0.71843917368018362"/>
    <n v="0.45494186046511625"/>
    <n v="0.71843917368018362"/>
    <n v="6.0569786928417524E-2"/>
    <n v="0.84"/>
  </r>
  <r>
    <n v="9"/>
    <n v="1307"/>
    <x v="37"/>
    <n v="145"/>
    <n v="0"/>
    <n v="311"/>
    <n v="940"/>
    <n v="1578"/>
    <n v="1129"/>
    <n v="282"/>
    <n v="85"/>
    <n v="163"/>
    <n v="1529.9765364562099"/>
    <n v="38.370477007997501"/>
    <n v="0.64184821642327028"/>
    <n v="0.39337979094076653"/>
    <n v="0.71920428462127006"/>
    <n v="0.45432576123731272"/>
    <n v="0.71920428462127006"/>
    <n v="5.9372755566195833E-2"/>
    <n v="0.88"/>
  </r>
  <r>
    <n v="9"/>
    <n v="1307"/>
    <x v="38"/>
    <n v="149"/>
    <n v="0"/>
    <n v="319"/>
    <n v="939"/>
    <n v="1583"/>
    <n v="1128"/>
    <n v="282"/>
    <n v="86"/>
    <n v="159"/>
    <n v="1527.55573515428"/>
    <n v="38.3492058678221"/>
    <n v="0.64184821642327028"/>
    <n v="0.39303135888501745"/>
    <n v="0.71843917368018362"/>
    <n v="0.45428156748911463"/>
    <n v="0.71843917368018362"/>
    <n v="5.8654536748862819E-2"/>
    <n v="0.84"/>
  </r>
  <r>
    <n v="9"/>
    <n v="1307"/>
    <x v="39"/>
    <n v="154"/>
    <n v="0"/>
    <n v="327"/>
    <n v="939"/>
    <n v="1591"/>
    <n v="1130"/>
    <n v="283"/>
    <n v="85"/>
    <n v="149"/>
    <n v="1524.53416996376"/>
    <n v="38.341508424103701"/>
    <n v="0.64136940387838159"/>
    <n v="0.39372822299651566"/>
    <n v="0.71843917368018362"/>
    <n v="0.45384243595940066"/>
    <n v="0.71843917368018362"/>
    <n v="5.6021067751975101E-2"/>
    <n v="0.84"/>
  </r>
  <r>
    <n v="9"/>
    <n v="1307"/>
    <x v="40"/>
    <n v="156"/>
    <n v="0"/>
    <n v="333"/>
    <n v="928"/>
    <n v="1611"/>
    <n v="1105"/>
    <n v="289"/>
    <n v="90"/>
    <n v="154"/>
    <n v="1511.7800429177"/>
    <n v="38.144054384406402"/>
    <n v="0.64472109169260239"/>
    <n v="0.38501742160278746"/>
    <n v="0.71002295332823262"/>
    <n v="0.45646827348745694"/>
    <n v="0.71002295332823262"/>
    <n v="5.8415130476418484E-2"/>
    <n v="0.78"/>
  </r>
  <r>
    <n v="9"/>
    <n v="1307"/>
    <x v="41"/>
    <n v="163"/>
    <n v="0"/>
    <n v="343"/>
    <n v="929"/>
    <n v="1606"/>
    <n v="1107"/>
    <n v="288"/>
    <n v="90"/>
    <n v="157"/>
    <n v="1513.37966030492"/>
    <n v="38.158117106550201"/>
    <n v="0.64448168542015805"/>
    <n v="0.38571428571428573"/>
    <n v="0.71078806426931906"/>
    <n v="0.45628683693516697"/>
    <n v="0.71078806426931906"/>
    <n v="5.9133349293751497E-2"/>
    <n v="0.82"/>
  </r>
  <r>
    <n v="9"/>
    <n v="1307"/>
    <x v="42"/>
    <n v="169"/>
    <n v="0"/>
    <n v="353"/>
    <n v="933"/>
    <n v="1606"/>
    <n v="1109"/>
    <n v="288"/>
    <n v="86"/>
    <n v="155"/>
    <n v="1512.8324488140499"/>
    <n v="38.168272831847702"/>
    <n v="0.64496049796504673"/>
    <n v="0.38641114982578395"/>
    <n v="0.71384850803366484"/>
    <n v="0.45690499510284033"/>
    <n v="0.71384850803366484"/>
    <n v="5.769691165908547E-2"/>
    <n v="0.84"/>
  </r>
  <r>
    <n v="9"/>
    <n v="1307"/>
    <x v="43"/>
    <n v="175"/>
    <n v="0"/>
    <n v="361"/>
    <n v="932"/>
    <n v="1606"/>
    <n v="1101"/>
    <n v="288"/>
    <n v="87"/>
    <n v="163"/>
    <n v="1509.3155423153401"/>
    <n v="38.093618333458203"/>
    <n v="0.64663634187215702"/>
    <n v="0.38362369337979096"/>
    <n v="0.7130833970925784"/>
    <n v="0.45843580914904081"/>
    <n v="0.7130833970925784"/>
    <n v="5.985156811108451E-2"/>
    <n v="0.84"/>
  </r>
  <r>
    <n v="9"/>
    <n v="1307"/>
    <x v="44"/>
    <n v="180"/>
    <n v="0"/>
    <n v="370"/>
    <n v="930"/>
    <n v="1605"/>
    <n v="1098"/>
    <n v="288"/>
    <n v="89"/>
    <n v="167"/>
    <n v="1509.1843208466801"/>
    <n v="38.075379352780502"/>
    <n v="0.64687574814460136"/>
    <n v="0.38257839721254355"/>
    <n v="0.71155317521040551"/>
    <n v="0.45857988165680474"/>
    <n v="0.71155317521040551"/>
    <n v="6.1288005745750537E-2"/>
    <n v="0.86"/>
  </r>
  <r>
    <n v="9"/>
    <n v="1307"/>
    <x v="45"/>
    <n v="188"/>
    <n v="0"/>
    <n v="380"/>
    <n v="931"/>
    <n v="1578"/>
    <n v="1098"/>
    <n v="283"/>
    <n v="93"/>
    <n v="194"/>
    <n v="1516.99365635411"/>
    <n v="38.082790733036603"/>
    <n v="0.6471151544170457"/>
    <n v="0.38257839721254355"/>
    <n v="0.71231828615149195"/>
    <n v="0.45884672252341052"/>
    <n v="0.71231828615149195"/>
    <n v="6.8709600191525014E-2"/>
    <n v="0.94"/>
  </r>
  <r>
    <n v="9"/>
    <n v="1307"/>
    <x v="46"/>
    <n v="195"/>
    <n v="0"/>
    <n v="390"/>
    <n v="940"/>
    <n v="1578"/>
    <n v="1114"/>
    <n v="283"/>
    <n v="84"/>
    <n v="178"/>
    <n v="1519.9249203121401"/>
    <n v="38.196971614076098"/>
    <n v="0.64543931050993542"/>
    <n v="0.38815331010452964"/>
    <n v="0.71920428462127006"/>
    <n v="0.45764362220058424"/>
    <n v="0.71920428462127006"/>
    <n v="6.2724443380416564E-2"/>
    <n v="0.94"/>
  </r>
  <r>
    <n v="9"/>
    <n v="1307"/>
    <x v="47"/>
    <n v="198"/>
    <n v="0"/>
    <n v="398"/>
    <n v="940"/>
    <n v="1582"/>
    <n v="1114"/>
    <n v="283"/>
    <n v="84"/>
    <n v="174"/>
    <n v="1518.98365332196"/>
    <n v="38.193483869407999"/>
    <n v="0.64543931050993542"/>
    <n v="0.38815331010452964"/>
    <n v="0.71920428462127006"/>
    <n v="0.45764362220058424"/>
    <n v="0.71920428462127006"/>
    <n v="6.1766818290639215E-2"/>
    <n v="0.9"/>
  </r>
  <r>
    <n v="9"/>
    <n v="1307"/>
    <x v="48"/>
    <n v="201"/>
    <n v="0"/>
    <n v="407"/>
    <n v="939"/>
    <n v="1577"/>
    <n v="1115"/>
    <n v="282"/>
    <n v="86"/>
    <n v="178"/>
    <n v="1521.0911107760101"/>
    <n v="38.199055258721003"/>
    <n v="0.64496049796504673"/>
    <n v="0.38850174216027872"/>
    <n v="0.71843917368018362"/>
    <n v="0.45715676728334959"/>
    <n v="0.71843917368018362"/>
    <n v="6.3203255925305249E-2"/>
    <n v="0.92"/>
  </r>
  <r>
    <n v="9"/>
    <n v="1307"/>
    <x v="49"/>
    <n v="204"/>
    <n v="0"/>
    <n v="417"/>
    <n v="949"/>
    <n v="1572"/>
    <n v="1126"/>
    <n v="281"/>
    <n v="77"/>
    <n v="172"/>
    <n v="1524.9955175607799"/>
    <n v="38.293666693672499"/>
    <n v="0.64472109169260239"/>
    <n v="0.39233449477351917"/>
    <n v="0.72609028309104817"/>
    <n v="0.45734939759036147"/>
    <n v="0.72609028309104817"/>
    <n v="5.9612161838640175E-2"/>
    <n v="0.94"/>
  </r>
  <r>
    <n v="9"/>
    <n v="1307"/>
    <x v="50"/>
    <n v="208"/>
    <n v="0"/>
    <n v="425"/>
    <n v="951"/>
    <n v="1576"/>
    <n v="1126"/>
    <n v="282"/>
    <n v="74"/>
    <n v="168"/>
    <n v="1523.1800119185"/>
    <n v="38.286901114389401"/>
    <n v="0.64519990423749107"/>
    <n v="0.39233449477351917"/>
    <n v="0.72762050497322117"/>
    <n v="0.45787193066923448"/>
    <n v="0.72762050497322117"/>
    <n v="5.7936317931529806E-2"/>
    <n v="0.9"/>
  </r>
  <r>
    <n v="9"/>
    <n v="1307"/>
    <x v="51"/>
    <n v="215"/>
    <n v="0"/>
    <n v="431"/>
    <n v="946"/>
    <n v="1589"/>
    <n v="1115"/>
    <n v="289"/>
    <n v="72"/>
    <n v="166"/>
    <n v="1518.6489723601001"/>
    <n v="38.238647796816302"/>
    <n v="0.64663634187215702"/>
    <n v="0.38850174216027872"/>
    <n v="0.72379495026778884"/>
    <n v="0.45900048520135855"/>
    <n v="0.72379495026778884"/>
    <n v="5.6978692841752457E-2"/>
    <n v="0.82"/>
  </r>
  <r>
    <n v="9"/>
    <n v="1307"/>
    <x v="52"/>
    <n v="219"/>
    <n v="0"/>
    <n v="439"/>
    <n v="944"/>
    <n v="1589"/>
    <n v="1110"/>
    <n v="289"/>
    <n v="74"/>
    <n v="171"/>
    <n v="1516.88583575142"/>
    <n v="38.192667578124201"/>
    <n v="0.64735456068949004"/>
    <n v="0.38675958188153309"/>
    <n v="0.72226472838561595"/>
    <n v="0.45959104186952288"/>
    <n v="0.72226472838561595"/>
    <n v="5.8654536748862819E-2"/>
    <n v="0.82"/>
  </r>
  <r>
    <n v="9"/>
    <n v="1307"/>
    <x v="53"/>
    <n v="225"/>
    <n v="0"/>
    <n v="448"/>
    <n v="945"/>
    <n v="1589"/>
    <n v="1110"/>
    <n v="289"/>
    <n v="73"/>
    <n v="171"/>
    <n v="1516.55486800776"/>
    <n v="38.191298481932797"/>
    <n v="0.64759396696193439"/>
    <n v="0.38675958188153309"/>
    <n v="0.72302983932670239"/>
    <n v="0.45985401459854014"/>
    <n v="0.72302983932670239"/>
    <n v="5.8415130476418484E-2"/>
    <n v="0.82"/>
  </r>
  <r>
    <n v="9"/>
    <n v="1307"/>
    <x v="54"/>
    <n v="232"/>
    <n v="0"/>
    <n v="457"/>
    <n v="948"/>
    <n v="1589"/>
    <n v="1115"/>
    <n v="289"/>
    <n v="70"/>
    <n v="166"/>
    <n v="1517.44779170325"/>
    <n v="38.227293284840101"/>
    <n v="0.6471151544170457"/>
    <n v="0.38850174216027872"/>
    <n v="0.72532517214996173"/>
    <n v="0.45952496364517692"/>
    <n v="0.72532517214996173"/>
    <n v="5.6499880296863779E-2"/>
    <n v="0.8"/>
  </r>
  <r>
    <n v="9"/>
    <n v="1307"/>
    <x v="55"/>
    <n v="238"/>
    <n v="0"/>
    <n v="464"/>
    <n v="945"/>
    <n v="1586"/>
    <n v="1113"/>
    <n v="288"/>
    <n v="74"/>
    <n v="171"/>
    <n v="1517.6403498375801"/>
    <n v="38.200067089576301"/>
    <n v="0.64687574814460136"/>
    <n v="0.3878048780487805"/>
    <n v="0.72302983932670239"/>
    <n v="0.45918367346938777"/>
    <n v="0.72302983932670239"/>
    <n v="5.8654536748862819E-2"/>
    <n v="0.78"/>
  </r>
  <r>
    <n v="9"/>
    <n v="1307"/>
    <x v="56"/>
    <n v="242"/>
    <n v="0"/>
    <n v="474"/>
    <n v="945"/>
    <n v="1584"/>
    <n v="1113"/>
    <n v="288"/>
    <n v="74"/>
    <n v="173"/>
    <n v="1519.1505543559399"/>
    <n v="38.2141753235111"/>
    <n v="0.64687574814460136"/>
    <n v="0.3878048780487805"/>
    <n v="0.72302983932670239"/>
    <n v="0.45918367346938777"/>
    <n v="0.72302983932670239"/>
    <n v="5.9133349293751497E-2"/>
    <n v="0.86"/>
  </r>
  <r>
    <n v="9"/>
    <n v="1307"/>
    <x v="57"/>
    <n v="245"/>
    <n v="0"/>
    <n v="484"/>
    <n v="952"/>
    <n v="1578"/>
    <n v="1118"/>
    <n v="283"/>
    <n v="72"/>
    <n v="174"/>
    <n v="1519.9192015716801"/>
    <n v="38.226697942037397"/>
    <n v="0.64735456068949004"/>
    <n v="0.38954703832752613"/>
    <n v="0.72838561591430762"/>
    <n v="0.4599033816425121"/>
    <n v="0.72838561591430762"/>
    <n v="5.8893943021307162E-2"/>
    <n v="0.9"/>
  </r>
  <r>
    <n v="9"/>
    <n v="1307"/>
    <x v="58"/>
    <n v="248"/>
    <n v="0"/>
    <n v="493"/>
    <n v="951"/>
    <n v="1581"/>
    <n v="1115"/>
    <n v="284"/>
    <n v="72"/>
    <n v="174"/>
    <n v="1518.4080782270701"/>
    <n v="38.209353628311497"/>
    <n v="0.64783337323437873"/>
    <n v="0.38850174216027872"/>
    <n v="0.72762050497322117"/>
    <n v="0.46030977734753148"/>
    <n v="0.72762050497322117"/>
    <n v="5.8893943021307162E-2"/>
    <n v="0.9"/>
  </r>
  <r>
    <n v="9"/>
    <n v="1307"/>
    <x v="59"/>
    <n v="250"/>
    <n v="0"/>
    <n v="502"/>
    <n v="953"/>
    <n v="1581"/>
    <n v="1115"/>
    <n v="284"/>
    <n v="70"/>
    <n v="174"/>
    <n v="1518.0021073553801"/>
    <n v="38.208460779543202"/>
    <n v="0.64831218577926741"/>
    <n v="0.38850174216027872"/>
    <n v="0.72915072685539406"/>
    <n v="0.46083172147001933"/>
    <n v="0.72915072685539406"/>
    <n v="5.8415130476418484E-2"/>
    <n v="0.9"/>
  </r>
  <r>
    <n v="9"/>
    <n v="1307"/>
    <x v="60"/>
    <n v="252"/>
    <n v="0"/>
    <n v="512"/>
    <n v="953"/>
    <n v="1581"/>
    <n v="1115"/>
    <n v="284"/>
    <n v="70"/>
    <n v="174"/>
    <n v="1518.20999945069"/>
    <n v="38.2115561946393"/>
    <n v="0.64831218577926741"/>
    <n v="0.38850174216027872"/>
    <n v="0.72915072685539406"/>
    <n v="0.46083172147001933"/>
    <n v="0.72915072685539406"/>
    <n v="5.8415130476418484E-2"/>
    <n v="0.96"/>
  </r>
  <r>
    <n v="9"/>
    <n v="1307"/>
    <x v="61"/>
    <n v="257"/>
    <n v="0"/>
    <n v="520"/>
    <n v="954"/>
    <n v="1577"/>
    <n v="1115"/>
    <n v="283"/>
    <n v="70"/>
    <n v="178"/>
    <n v="1518.1174991877499"/>
    <n v="38.197827928969197"/>
    <n v="0.64855159205171176"/>
    <n v="0.38850174216027872"/>
    <n v="0.7299158377964805"/>
    <n v="0.46109231512808119"/>
    <n v="0.7299158377964805"/>
    <n v="5.9372755566195833E-2"/>
    <n v="0.92"/>
  </r>
  <r>
    <n v="9"/>
    <n v="1307"/>
    <x v="62"/>
    <n v="261"/>
    <n v="0"/>
    <n v="530"/>
    <n v="954"/>
    <n v="1577"/>
    <n v="1118"/>
    <n v="283"/>
    <n v="70"/>
    <n v="175"/>
    <n v="1519.4817824081199"/>
    <n v="38.225376988225001"/>
    <n v="0.64783337323437873"/>
    <n v="0.38954703832752613"/>
    <n v="0.7299158377964805"/>
    <n v="0.46042471042471045"/>
    <n v="0.7299158377964805"/>
    <n v="5.8654536748862819E-2"/>
    <n v="0.92"/>
  </r>
  <r>
    <n v="9"/>
    <n v="1307"/>
    <x v="63"/>
    <n v="267"/>
    <n v="0"/>
    <n v="539"/>
    <n v="958"/>
    <n v="1577"/>
    <n v="1127"/>
    <n v="283"/>
    <n v="66"/>
    <n v="166"/>
    <n v="1521.27136058376"/>
    <n v="38.288514230195197"/>
    <n v="0.64663634187215702"/>
    <n v="0.39268292682926831"/>
    <n v="0.73297628156082628"/>
    <n v="0.45947242206235012"/>
    <n v="0.73297628156082628"/>
    <n v="5.5542255207086423E-2"/>
    <n v="0.92"/>
  </r>
  <r>
    <n v="9"/>
    <n v="1307"/>
    <x v="64"/>
    <n v="272"/>
    <n v="0"/>
    <n v="549"/>
    <n v="960"/>
    <n v="1576"/>
    <n v="1127"/>
    <n v="283"/>
    <n v="64"/>
    <n v="167"/>
    <n v="1521.19227453331"/>
    <n v="38.288531522613198"/>
    <n v="0.6471151544170457"/>
    <n v="0.39268292682926831"/>
    <n v="0.73450650344299928"/>
    <n v="0.45999041686631531"/>
    <n v="0.73450650344299928"/>
    <n v="5.5302848934642088E-2"/>
    <n v="0.94"/>
  </r>
  <r>
    <n v="9"/>
    <n v="1307"/>
    <x v="65"/>
    <n v="274"/>
    <n v="0"/>
    <n v="559"/>
    <n v="963"/>
    <n v="1575"/>
    <n v="1137"/>
    <n v="282"/>
    <n v="62"/>
    <n v="158"/>
    <n v="1523.84281701023"/>
    <n v="38.3540207852596"/>
    <n v="0.64543931050993542"/>
    <n v="0.39616724738675957"/>
    <n v="0.73680183626625861"/>
    <n v="0.45857142857142857"/>
    <n v="0.73680183626625861"/>
    <n v="5.2669379937754369E-2"/>
    <n v="0.94"/>
  </r>
  <r>
    <n v="9"/>
    <n v="1307"/>
    <x v="66"/>
    <n v="278"/>
    <n v="0"/>
    <n v="567"/>
    <n v="963"/>
    <n v="1577"/>
    <n v="1138"/>
    <n v="284"/>
    <n v="60"/>
    <n v="155"/>
    <n v="1523.88871197715"/>
    <n v="38.369114232906199"/>
    <n v="0.64519990423749107"/>
    <n v="0.39651567944250871"/>
    <n v="0.73680183626625861"/>
    <n v="0.45835316515944791"/>
    <n v="0.73680183626625861"/>
    <n v="5.1472348575532678E-2"/>
    <n v="0.94"/>
  </r>
  <r>
    <n v="9"/>
    <n v="1307"/>
    <x v="67"/>
    <n v="280"/>
    <n v="0"/>
    <n v="575"/>
    <n v="957"/>
    <n v="1581"/>
    <n v="1135"/>
    <n v="284"/>
    <n v="66"/>
    <n v="154"/>
    <n v="1523.3524085035599"/>
    <n v="38.346066115754702"/>
    <n v="0.64448168542015805"/>
    <n v="0.39547038327526135"/>
    <n v="0.73221117061973984"/>
    <n v="0.45745697896749521"/>
    <n v="0.73221117061973984"/>
    <n v="5.2669379937754369E-2"/>
    <n v="0.9"/>
  </r>
  <r>
    <n v="9"/>
    <n v="1307"/>
    <x v="68"/>
    <n v="283"/>
    <n v="0"/>
    <n v="583"/>
    <n v="957"/>
    <n v="1581"/>
    <n v="1132"/>
    <n v="284"/>
    <n v="66"/>
    <n v="157"/>
    <n v="1522.00816510206"/>
    <n v="38.319638560113802"/>
    <n v="0.64519990423749107"/>
    <n v="0.39442508710801394"/>
    <n v="0.73221117061973984"/>
    <n v="0.45811393011010054"/>
    <n v="0.73221117061973984"/>
    <n v="5.3387598755087383E-2"/>
    <n v="0.88"/>
  </r>
  <r>
    <n v="9"/>
    <n v="1307"/>
    <x v="69"/>
    <n v="287"/>
    <n v="0"/>
    <n v="592"/>
    <n v="950"/>
    <n v="1581"/>
    <n v="1117"/>
    <n v="284"/>
    <n v="73"/>
    <n v="172"/>
    <n v="1518.8781182545199"/>
    <n v="38.209351023394497"/>
    <n v="0.6471151544170457"/>
    <n v="0.38919860627177699"/>
    <n v="0.72685539403213462"/>
    <n v="0.45960328979196902"/>
    <n v="0.72685539403213462"/>
    <n v="5.8654536748862819E-2"/>
    <n v="0.86"/>
  </r>
  <r>
    <n v="9"/>
    <n v="1307"/>
    <x v="70"/>
    <n v="292"/>
    <n v="0"/>
    <n v="600"/>
    <n v="950"/>
    <n v="1582"/>
    <n v="1120"/>
    <n v="284"/>
    <n v="73"/>
    <n v="168"/>
    <n v="1519.45694568309"/>
    <n v="38.228224912505198"/>
    <n v="0.64639693559971267"/>
    <n v="0.3902439024390244"/>
    <n v="0.72685539403213462"/>
    <n v="0.45893719806763283"/>
    <n v="0.72685539403213462"/>
    <n v="5.769691165908547E-2"/>
    <n v="0.82"/>
  </r>
  <r>
    <n v="9"/>
    <n v="1307"/>
    <x v="71"/>
    <n v="296"/>
    <n v="0"/>
    <n v="610"/>
    <n v="950"/>
    <n v="1582"/>
    <n v="1120"/>
    <n v="284"/>
    <n v="73"/>
    <n v="168"/>
    <n v="1519.86475184713"/>
    <n v="38.234561735797698"/>
    <n v="0.64639693559971267"/>
    <n v="0.3902439024390244"/>
    <n v="0.72685539403213462"/>
    <n v="0.45893719806763283"/>
    <n v="0.72685539403213462"/>
    <n v="5.769691165908547E-2"/>
    <n v="0.86"/>
  </r>
  <r>
    <n v="9"/>
    <n v="1307"/>
    <x v="72"/>
    <n v="299"/>
    <n v="0"/>
    <n v="619"/>
    <n v="958"/>
    <n v="1581"/>
    <n v="1134"/>
    <n v="282"/>
    <n v="67"/>
    <n v="155"/>
    <n v="1521.3840540568399"/>
    <n v="38.314300264005901"/>
    <n v="0.64496049796504673"/>
    <n v="0.39512195121951221"/>
    <n v="0.73297628156082628"/>
    <n v="0.45793499043977054"/>
    <n v="0.73297628156082628"/>
    <n v="5.3148192482643047E-2"/>
    <n v="0.88"/>
  </r>
  <r>
    <n v="9"/>
    <n v="1307"/>
    <x v="73"/>
    <n v="303"/>
    <n v="0"/>
    <n v="628"/>
    <n v="956"/>
    <n v="1584"/>
    <n v="1135"/>
    <n v="282"/>
    <n v="69"/>
    <n v="151"/>
    <n v="1521.8762756879701"/>
    <n v="38.325810547333298"/>
    <n v="0.6442422791477137"/>
    <n v="0.39547038327526135"/>
    <n v="0.73144605967865339"/>
    <n v="0.45719751315160212"/>
    <n v="0.73144605967865339"/>
    <n v="5.2669379937754369E-2"/>
    <n v="0.9"/>
  </r>
  <r>
    <n v="9"/>
    <n v="1307"/>
    <x v="74"/>
    <n v="307"/>
    <n v="0"/>
    <n v="636"/>
    <n v="957"/>
    <n v="1584"/>
    <n v="1135"/>
    <n v="282"/>
    <n v="68"/>
    <n v="151"/>
    <n v="1521.1729568544899"/>
    <n v="38.320404216425104"/>
    <n v="0.64448168542015805"/>
    <n v="0.39547038327526135"/>
    <n v="0.73221117061973984"/>
    <n v="0.45745697896749521"/>
    <n v="0.73221117061973984"/>
    <n v="5.2429973665310034E-2"/>
    <n v="0.88"/>
  </r>
  <r>
    <n v="9"/>
    <n v="1307"/>
    <x v="75"/>
    <n v="312"/>
    <n v="0"/>
    <n v="646"/>
    <n v="957"/>
    <n v="1584"/>
    <n v="1135"/>
    <n v="282"/>
    <n v="68"/>
    <n v="151"/>
    <n v="1521.5611485464301"/>
    <n v="38.32749371373"/>
    <n v="0.64448168542015805"/>
    <n v="0.39547038327526135"/>
    <n v="0.73221117061973984"/>
    <n v="0.45745697896749521"/>
    <n v="0.73221117061973984"/>
    <n v="5.2429973665310034E-2"/>
    <n v="0.92"/>
  </r>
  <r>
    <n v="9"/>
    <n v="1307"/>
    <x v="76"/>
    <n v="317"/>
    <n v="0"/>
    <n v="654"/>
    <n v="953"/>
    <n v="1609"/>
    <n v="1134"/>
    <n v="288"/>
    <n v="66"/>
    <n v="127"/>
    <n v="1514.9425139966199"/>
    <n v="38.322099845210197"/>
    <n v="0.64376346660282502"/>
    <n v="0.39512195121951221"/>
    <n v="0.72915072685539406"/>
    <n v="0.45663632007666505"/>
    <n v="0.72915072685539406"/>
    <n v="4.6205410581757242E-2"/>
    <n v="0.88"/>
  </r>
  <r>
    <n v="9"/>
    <n v="1307"/>
    <x v="77"/>
    <n v="322"/>
    <n v="0"/>
    <n v="664"/>
    <n v="953"/>
    <n v="1609"/>
    <n v="1134"/>
    <n v="288"/>
    <n v="66"/>
    <n v="127"/>
    <n v="1515.0646436891"/>
    <n v="38.323783444169699"/>
    <n v="0.64376346660282502"/>
    <n v="0.39512195121951221"/>
    <n v="0.72915072685539406"/>
    <n v="0.45663632007666505"/>
    <n v="0.72915072685539406"/>
    <n v="4.6205410581757242E-2"/>
    <n v="0.9"/>
  </r>
  <r>
    <n v="9"/>
    <n v="1307"/>
    <x v="78"/>
    <n v="325"/>
    <n v="0"/>
    <n v="671"/>
    <n v="952"/>
    <n v="1618"/>
    <n v="1132"/>
    <n v="289"/>
    <n v="66"/>
    <n v="120"/>
    <n v="1512.0049721312801"/>
    <n v="38.304159411208602"/>
    <n v="0.64400287287526936"/>
    <n v="0.39442508710801394"/>
    <n v="0.72838561591430762"/>
    <n v="0.45681381957773515"/>
    <n v="0.72838561591430762"/>
    <n v="4.4529566674646873E-2"/>
    <n v="0.86"/>
  </r>
  <r>
    <n v="9"/>
    <n v="1307"/>
    <x v="79"/>
    <n v="327"/>
    <n v="0"/>
    <n v="680"/>
    <n v="954"/>
    <n v="1619"/>
    <n v="1133"/>
    <n v="288"/>
    <n v="65"/>
    <n v="118"/>
    <n v="1511.5226847690601"/>
    <n v="38.305557818550298"/>
    <n v="0.6442422791477137"/>
    <n v="0.39477351916376308"/>
    <n v="0.7299158377964805"/>
    <n v="0.45711547676090081"/>
    <n v="0.7299158377964805"/>
    <n v="4.3811347857313859E-2"/>
    <n v="0.88"/>
  </r>
  <r>
    <n v="9"/>
    <n v="1307"/>
    <x v="80"/>
    <n v="331"/>
    <n v="0"/>
    <n v="688"/>
    <n v="951"/>
    <n v="1624"/>
    <n v="1128"/>
    <n v="289"/>
    <n v="67"/>
    <n v="118"/>
    <n v="1508.91889799003"/>
    <n v="38.263517598967702"/>
    <n v="0.64472109169260239"/>
    <n v="0.39303135888501745"/>
    <n v="0.72762050497322117"/>
    <n v="0.45743145743145741"/>
    <n v="0.72762050497322117"/>
    <n v="4.4290160402202537E-2"/>
    <n v="0.84"/>
  </r>
  <r>
    <n v="9"/>
    <n v="1307"/>
    <x v="81"/>
    <n v="335"/>
    <n v="0"/>
    <n v="698"/>
    <n v="952"/>
    <n v="1624"/>
    <n v="1132"/>
    <n v="289"/>
    <n v="66"/>
    <n v="114"/>
    <n v="1510.2661751104099"/>
    <n v="38.297282930258497"/>
    <n v="0.64400287287526936"/>
    <n v="0.39442508710801394"/>
    <n v="0.72838561591430762"/>
    <n v="0.45681381957773515"/>
    <n v="0.72838561591430762"/>
    <n v="4.3093129039980846E-2"/>
    <n v="0.88"/>
  </r>
  <r>
    <n v="9"/>
    <n v="1307"/>
    <x v="82"/>
    <n v="339"/>
    <n v="0"/>
    <n v="706"/>
    <n v="952"/>
    <n v="1624"/>
    <n v="1132"/>
    <n v="289"/>
    <n v="66"/>
    <n v="114"/>
    <n v="1510.24323279756"/>
    <n v="38.297350544535597"/>
    <n v="0.64400287287526936"/>
    <n v="0.39442508710801394"/>
    <n v="0.72838561591430762"/>
    <n v="0.45681381957773515"/>
    <n v="0.72838561591430762"/>
    <n v="4.3093129039980846E-2"/>
    <n v="0.84"/>
  </r>
  <r>
    <n v="9"/>
    <n v="1307"/>
    <x v="83"/>
    <n v="345"/>
    <n v="0"/>
    <n v="715"/>
    <n v="949"/>
    <n v="1625"/>
    <n v="1130"/>
    <n v="291"/>
    <n v="67"/>
    <n v="115"/>
    <n v="1511.0142132529099"/>
    <n v="38.300201572428001"/>
    <n v="0.64376346660282502"/>
    <n v="0.39372822299651566"/>
    <n v="0.72609028309104817"/>
    <n v="0.45646945646945647"/>
    <n v="0.72609028309104817"/>
    <n v="4.3571941584869524E-2"/>
    <n v="0.88"/>
  </r>
  <r>
    <n v="9"/>
    <n v="1307"/>
    <x v="84"/>
    <n v="350"/>
    <n v="0"/>
    <n v="725"/>
    <n v="951"/>
    <n v="1625"/>
    <n v="1134"/>
    <n v="291"/>
    <n v="65"/>
    <n v="111"/>
    <n v="1511.8765364286501"/>
    <n v="38.330386610789297"/>
    <n v="0.64328465405793633"/>
    <n v="0.39512195121951221"/>
    <n v="0.72762050497322117"/>
    <n v="0.45611510791366905"/>
    <n v="0.72762050497322117"/>
    <n v="4.2135503950203497E-2"/>
    <n v="0.9"/>
  </r>
  <r>
    <n v="9"/>
    <n v="1307"/>
    <x v="85"/>
    <n v="355"/>
    <n v="0"/>
    <n v="734"/>
    <n v="951"/>
    <n v="1623"/>
    <n v="1134"/>
    <n v="291"/>
    <n v="65"/>
    <n v="113"/>
    <n v="1512.8001658211101"/>
    <n v="38.3360986257034"/>
    <n v="0.64328465405793633"/>
    <n v="0.39512195121951221"/>
    <n v="0.72762050497322117"/>
    <n v="0.45611510791366905"/>
    <n v="0.72762050497322117"/>
    <n v="4.2614316495092168E-2"/>
    <n v="0.92"/>
  </r>
  <r>
    <n v="9"/>
    <n v="1307"/>
    <x v="86"/>
    <n v="361"/>
    <n v="0"/>
    <n v="744"/>
    <n v="951"/>
    <n v="1623"/>
    <n v="1134"/>
    <n v="291"/>
    <n v="65"/>
    <n v="113"/>
    <n v="1513.00458959908"/>
    <n v="38.338556928114002"/>
    <n v="0.64328465405793633"/>
    <n v="0.39512195121951221"/>
    <n v="0.72762050497322117"/>
    <n v="0.45611510791366905"/>
    <n v="0.72762050497322117"/>
    <n v="4.2614316495092168E-2"/>
    <n v="0.92"/>
  </r>
  <r>
    <n v="9"/>
    <n v="1307"/>
    <x v="87"/>
    <n v="366"/>
    <n v="0"/>
    <n v="753"/>
    <n v="951"/>
    <n v="1616"/>
    <n v="1134"/>
    <n v="291"/>
    <n v="65"/>
    <n v="120"/>
    <n v="1515.6843599511899"/>
    <n v="38.351340014312399"/>
    <n v="0.64328465405793633"/>
    <n v="0.39512195121951221"/>
    <n v="0.72762050497322117"/>
    <n v="0.45611510791366905"/>
    <n v="0.72762050497322117"/>
    <n v="4.4290160402202537E-2"/>
    <n v="0.94"/>
  </r>
  <r>
    <n v="9"/>
    <n v="1307"/>
    <x v="88"/>
    <n v="368"/>
    <n v="0"/>
    <n v="763"/>
    <n v="951"/>
    <n v="1616"/>
    <n v="1135"/>
    <n v="291"/>
    <n v="65"/>
    <n v="119"/>
    <n v="1516.46402573413"/>
    <n v="38.362747511549202"/>
    <n v="0.64304524778549199"/>
    <n v="0.39547038327526135"/>
    <n v="0.72762050497322117"/>
    <n v="0.45589645254074784"/>
    <n v="0.72762050497322117"/>
    <n v="4.4050754129758202E-2"/>
    <n v="0.96"/>
  </r>
  <r>
    <n v="9"/>
    <n v="1307"/>
    <x v="89"/>
    <n v="372"/>
    <n v="0"/>
    <n v="770"/>
    <n v="946"/>
    <n v="1627"/>
    <n v="1131"/>
    <n v="295"/>
    <n v="66"/>
    <n v="112"/>
    <n v="1514.48761769159"/>
    <n v="38.354814577887403"/>
    <n v="0.64280584151304765"/>
    <n v="0.3940766550522648"/>
    <n v="0.72379495026778884"/>
    <n v="0.45546461242176217"/>
    <n v="0.72379495026778884"/>
    <n v="4.2614316495092168E-2"/>
    <n v="0.9"/>
  </r>
  <r>
    <n v="9"/>
    <n v="1307"/>
    <x v="90"/>
    <n v="375"/>
    <n v="0"/>
    <n v="780"/>
    <n v="946"/>
    <n v="1627"/>
    <n v="1131"/>
    <n v="295"/>
    <n v="66"/>
    <n v="112"/>
    <n v="1514.56214632929"/>
    <n v="38.356658838660103"/>
    <n v="0.64280584151304765"/>
    <n v="0.3940766550522648"/>
    <n v="0.72379495026778884"/>
    <n v="0.45546461242176217"/>
    <n v="0.72379495026778884"/>
    <n v="4.2614316495092168E-2"/>
    <n v="0.92"/>
  </r>
  <r>
    <n v="9"/>
    <n v="1307"/>
    <x v="91"/>
    <n v="379"/>
    <n v="0"/>
    <n v="789"/>
    <n v="946"/>
    <n v="1627"/>
    <n v="1131"/>
    <n v="295"/>
    <n v="66"/>
    <n v="112"/>
    <n v="1514.8892967071199"/>
    <n v="38.362570960440401"/>
    <n v="0.64280584151304765"/>
    <n v="0.3940766550522648"/>
    <n v="0.72379495026778884"/>
    <n v="0.45546461242176217"/>
    <n v="0.72379495026778884"/>
    <n v="4.2614316495092168E-2"/>
    <n v="0.9"/>
  </r>
  <r>
    <n v="9"/>
    <n v="1307"/>
    <x v="92"/>
    <n v="383"/>
    <n v="0"/>
    <n v="798"/>
    <n v="946"/>
    <n v="1627"/>
    <n v="1131"/>
    <n v="294"/>
    <n v="67"/>
    <n v="112"/>
    <n v="1514.68485758881"/>
    <n v="38.357095234940999"/>
    <n v="0.64280584151304765"/>
    <n v="0.3940766550522648"/>
    <n v="0.72379495026778884"/>
    <n v="0.45546461242176217"/>
    <n v="0.72379495026778884"/>
    <n v="4.285372276753651E-2"/>
    <n v="0.9"/>
  </r>
  <r>
    <n v="9"/>
    <n v="1307"/>
    <x v="93"/>
    <n v="387"/>
    <n v="0"/>
    <n v="807"/>
    <n v="950"/>
    <n v="1623"/>
    <n v="1134"/>
    <n v="292"/>
    <n v="65"/>
    <n v="113"/>
    <n v="1515.4337620286601"/>
    <n v="38.3703175821882"/>
    <n v="0.64304524778549199"/>
    <n v="0.39512195121951221"/>
    <n v="0.72685539403213462"/>
    <n v="0.45585412667946257"/>
    <n v="0.72685539403213462"/>
    <n v="4.2614316495092168E-2"/>
    <n v="0.88"/>
  </r>
  <r>
    <n v="9"/>
    <n v="1307"/>
    <x v="94"/>
    <n v="391"/>
    <n v="0"/>
    <n v="817"/>
    <n v="951"/>
    <n v="1623"/>
    <n v="1137"/>
    <n v="292"/>
    <n v="64"/>
    <n v="110"/>
    <n v="1516.41677026506"/>
    <n v="38.395550407004201"/>
    <n v="0.64256643524060331"/>
    <n v="0.39616724738675957"/>
    <n v="0.72762050497322117"/>
    <n v="0.45545977011494254"/>
    <n v="0.72762050497322117"/>
    <n v="4.1656691405314819E-2"/>
    <n v="0.94"/>
  </r>
  <r>
    <n v="9"/>
    <n v="1307"/>
    <x v="95"/>
    <n v="394"/>
    <n v="0"/>
    <n v="826"/>
    <n v="956"/>
    <n v="1607"/>
    <n v="1148"/>
    <n v="291"/>
    <n v="60"/>
    <n v="115"/>
    <n v="1522.9187381571001"/>
    <n v="38.484904971569598"/>
    <n v="0.64112999760593725"/>
    <n v="0.4"/>
    <n v="0.73144605967865339"/>
    <n v="0.45437262357414449"/>
    <n v="0.73144605967865339"/>
    <n v="4.1896097677759155E-2"/>
    <n v="0.92"/>
  </r>
  <r>
    <n v="9"/>
    <n v="1307"/>
    <x v="96"/>
    <n v="398"/>
    <n v="0"/>
    <n v="836"/>
    <n v="956"/>
    <n v="1607"/>
    <n v="1149"/>
    <n v="291"/>
    <n v="60"/>
    <n v="114"/>
    <n v="1523.34526222453"/>
    <n v="38.493762737109201"/>
    <n v="0.64089059133349291"/>
    <n v="0.4003484320557491"/>
    <n v="0.73144605967865339"/>
    <n v="0.45415676959619955"/>
    <n v="0.73144605967865339"/>
    <n v="4.1656691405314819E-2"/>
    <n v="0.94"/>
  </r>
  <r>
    <n v="9"/>
    <n v="1307"/>
    <x v="97"/>
    <n v="402"/>
    <n v="0"/>
    <n v="845"/>
    <n v="956"/>
    <n v="1607"/>
    <n v="1149"/>
    <n v="291"/>
    <n v="60"/>
    <n v="114"/>
    <n v="1523.3683081064501"/>
    <n v="38.494092813526002"/>
    <n v="0.64089059133349291"/>
    <n v="0.4003484320557491"/>
    <n v="0.73144605967865339"/>
    <n v="0.45415676959619955"/>
    <n v="0.73144605967865339"/>
    <n v="4.1656691405314819E-2"/>
    <n v="0.94"/>
  </r>
  <r>
    <n v="9"/>
    <n v="1307"/>
    <x v="98"/>
    <n v="406"/>
    <n v="0"/>
    <n v="852"/>
    <n v="957"/>
    <n v="1607"/>
    <n v="1149"/>
    <n v="291"/>
    <n v="59"/>
    <n v="114"/>
    <n v="1522.90782496364"/>
    <n v="38.490723006049301"/>
    <n v="0.64112999760593725"/>
    <n v="0.4003484320557491"/>
    <n v="0.73221117061973984"/>
    <n v="0.45441595441595439"/>
    <n v="0.73221117061973984"/>
    <n v="4.1417285132870484E-2"/>
    <n v="0.9"/>
  </r>
  <r>
    <n v="9"/>
    <n v="1307"/>
    <x v="99"/>
    <n v="412"/>
    <n v="0"/>
    <n v="862"/>
    <n v="957"/>
    <n v="1607"/>
    <n v="1149"/>
    <n v="291"/>
    <n v="59"/>
    <n v="114"/>
    <n v="1522.99233512818"/>
    <n v="38.491816840176"/>
    <n v="0.64112999760593725"/>
    <n v="0.4003484320557491"/>
    <n v="0.73221117061973984"/>
    <n v="0.45441595441595439"/>
    <n v="0.73221117061973984"/>
    <n v="4.1417285132870484E-2"/>
    <n v="0.9"/>
  </r>
  <r>
    <n v="9"/>
    <n v="1307"/>
    <x v="100"/>
    <n v="417"/>
    <n v="0"/>
    <n v="871"/>
    <n v="956"/>
    <n v="1606"/>
    <n v="1147"/>
    <n v="290"/>
    <n v="61"/>
    <n v="117"/>
    <n v="1522.43593058537"/>
    <n v="38.471572136815297"/>
    <n v="0.64136940387838159"/>
    <n v="0.39965156794425089"/>
    <n v="0.73144605967865339"/>
    <n v="0.45458868283404658"/>
    <n v="0.73144605967865339"/>
    <n v="4.2614316495092168E-2"/>
    <n v="0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O105" firstHeaderRow="0" firstDataRow="1" firstDataCol="1"/>
  <pivotFields count="21">
    <pivotField showAll="0"/>
    <pivotField showAll="0"/>
    <pivotField axis="axisRow" showAll="0">
      <items count="10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dataField="1" numFmtId="2" showAll="0"/>
    <pivotField dataField="1" numFmtId="2" showAll="0" defaultSubtotal="0"/>
    <pivotField dataField="1" numFmtId="2" showAll="0" defaultSubtotal="0"/>
    <pivotField dataField="1" numFmtId="2" showAll="0"/>
    <pivotField dataField="1" numFmtId="2" showAll="0"/>
    <pivotField dataField="1" numFmtId="2" showAll="0"/>
    <pivotField dataField="1" showAll="0"/>
  </pivotFields>
  <rowFields count="1">
    <field x="2"/>
  </rowFields>
  <rowItems count="10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Moyenne de Feedback" fld="20" subtotal="average" baseField="2" baseItem="6"/>
    <dataField name="Écartype de Feedback" fld="20" subtotal="stdDev" baseField="2" baseItem="12"/>
    <dataField name="Moyenne de Precision" fld="17" subtotal="average" baseField="2" baseItem="0"/>
    <dataField name="Écartype de Precision" fld="17" subtotal="stdDev" baseField="2" baseItem="12"/>
    <dataField name="Moyenne de Recall" fld="18" subtotal="average" baseField="2" baseItem="0"/>
    <dataField name="Écartype de Recall" fld="18" subtotal="stdDev" baseField="2" baseItem="12"/>
    <dataField name="Moyenne de Accuracy" fld="14" subtotal="average" baseField="2" baseItem="0" numFmtId="2"/>
    <dataField name="Écartype de Accuracy" fld="14" subtotal="stdDev" baseField="2" baseItem="12"/>
    <dataField name="Moyenne de Unknown" fld="19" subtotal="average" baseField="2" baseItem="0"/>
    <dataField name="Écartype de Unknown" fld="19" subtotal="stdDev" baseField="2" baseItem="12"/>
    <dataField name="Moyenne de TPR" fld="16" subtotal="average" baseField="2" baseItem="3"/>
    <dataField name="Écartype de TPR" fld="16" subtotal="stdDev" baseField="2" baseItem="2"/>
    <dataField name="Moyenne de FPR" fld="15" subtotal="average" baseField="2" baseItem="3"/>
    <dataField name="Écartype de FPR" fld="15" subtotal="stdDev" baseField="2" baseItem="2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tabSelected="1" topLeftCell="B1" workbookViewId="0">
      <selection activeCell="Z6" sqref="Z6"/>
    </sheetView>
  </sheetViews>
  <sheetFormatPr baseColWidth="10" defaultRowHeight="15" x14ac:dyDescent="0.25"/>
  <cols>
    <col min="2" max="2" width="8.42578125" customWidth="1"/>
    <col min="3" max="3" width="8" customWidth="1"/>
    <col min="4" max="4" width="7.7109375" customWidth="1"/>
    <col min="5" max="5" width="9.7109375" customWidth="1"/>
    <col min="6" max="6" width="7.7109375" customWidth="1"/>
    <col min="7" max="7" width="8.5703125" customWidth="1"/>
    <col min="8" max="8" width="5.5703125" customWidth="1"/>
    <col min="9" max="9" width="7.5703125" customWidth="1"/>
    <col min="10" max="10" width="7.42578125" customWidth="1"/>
    <col min="11" max="13" width="5.85546875" customWidth="1"/>
    <col min="14" max="14" width="8.85546875" customWidth="1"/>
    <col min="15" max="22" width="7.7109375" customWidth="1"/>
    <col min="23" max="23" width="4.28515625" customWidth="1"/>
  </cols>
  <sheetData>
    <row r="1" spans="1:25" x14ac:dyDescent="0.25">
      <c r="A1" s="1" t="s">
        <v>43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11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18</v>
      </c>
      <c r="M1" s="1" t="s">
        <v>19</v>
      </c>
      <c r="N1" s="1" t="s">
        <v>9</v>
      </c>
      <c r="O1" s="1" t="s">
        <v>10</v>
      </c>
      <c r="P1" s="4" t="s">
        <v>16</v>
      </c>
      <c r="Q1" s="4" t="s">
        <v>39</v>
      </c>
      <c r="R1" s="4" t="s">
        <v>40</v>
      </c>
      <c r="S1" s="4" t="s">
        <v>21</v>
      </c>
      <c r="T1" s="4" t="s">
        <v>23</v>
      </c>
      <c r="U1" s="4" t="s">
        <v>20</v>
      </c>
      <c r="V1" s="4" t="s">
        <v>22</v>
      </c>
      <c r="X1" s="2" t="s">
        <v>24</v>
      </c>
      <c r="Y1" s="2">
        <f xml:space="preserve"> MAX(B2:B10909) + 1</f>
        <v>10</v>
      </c>
    </row>
    <row r="2" spans="1:25" x14ac:dyDescent="0.25">
      <c r="A2" s="1">
        <v>1</v>
      </c>
      <c r="B2" s="1">
        <v>0</v>
      </c>
      <c r="C2" s="1">
        <v>1307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1307</v>
      </c>
      <c r="M2" s="1">
        <v>2870</v>
      </c>
      <c r="N2" s="1">
        <v>2088.5</v>
      </c>
      <c r="O2" s="1">
        <v>32.314857264113002</v>
      </c>
      <c r="P2" s="9">
        <f xml:space="preserve"> (H2 + I2 + M2) / SUM(H2:M2)</f>
        <v>0.68709600191525022</v>
      </c>
      <c r="Q2" s="9">
        <f xml:space="preserve"> (J2) / (J2 + I2 + M2)</f>
        <v>0</v>
      </c>
      <c r="R2" s="9">
        <f xml:space="preserve"> H2 / (H2 + K2 + L2)</f>
        <v>0</v>
      </c>
      <c r="S2" s="9">
        <f xml:space="preserve"> IF(H2+J2 = 0, 0, H2 / (H2 + J2))</f>
        <v>0</v>
      </c>
      <c r="T2" s="9">
        <f xml:space="preserve"> H2 / (H2 + K2 + L2)</f>
        <v>0</v>
      </c>
      <c r="U2" s="9">
        <f xml:space="preserve"> SUM(L2:M2) / SUM(H2:M2)</f>
        <v>1</v>
      </c>
      <c r="V2" s="4">
        <f ca="1">IF(D2=0,0,IF(D2&gt;=50,(G2 - INDIRECT("G"&amp;((B2 * (1 * $Y$8 + $Y$7)+D2)/$Y$8-3))) / 50,G2 / D2))</f>
        <v>0</v>
      </c>
      <c r="X2" s="2" t="s">
        <v>25</v>
      </c>
      <c r="Y2" s="2">
        <f xml:space="preserve"> C2</f>
        <v>1307</v>
      </c>
    </row>
    <row r="3" spans="1:25" x14ac:dyDescent="0.25">
      <c r="A3" s="1">
        <v>2</v>
      </c>
      <c r="B3" s="1">
        <v>0</v>
      </c>
      <c r="C3" s="1">
        <v>1307</v>
      </c>
      <c r="D3" s="1">
        <v>10</v>
      </c>
      <c r="E3" s="1">
        <v>0</v>
      </c>
      <c r="F3" s="1">
        <v>0</v>
      </c>
      <c r="G3" s="1">
        <v>7</v>
      </c>
      <c r="H3" s="1">
        <v>584</v>
      </c>
      <c r="I3" s="1">
        <v>987</v>
      </c>
      <c r="J3" s="1">
        <v>637</v>
      </c>
      <c r="K3" s="1">
        <v>116</v>
      </c>
      <c r="L3" s="1">
        <v>607</v>
      </c>
      <c r="M3" s="1">
        <v>1246</v>
      </c>
      <c r="N3" s="1">
        <v>1669.7873374543501</v>
      </c>
      <c r="O3" s="1">
        <v>34.9924201017933</v>
      </c>
      <c r="P3" s="9">
        <f t="shared" ref="P3:P66" si="0" xml:space="preserve"> (H3 + I3 + M3) / SUM(H3:M3)</f>
        <v>0.67440746947570029</v>
      </c>
      <c r="Q3" s="9">
        <f t="shared" ref="Q3:Q66" si="1" xml:space="preserve"> (J3) / (J3 + I3 + M3)</f>
        <v>0.22195121951219512</v>
      </c>
      <c r="R3" s="9">
        <f t="shared" ref="R3:R66" si="2" xml:space="preserve"> H3 / (H3 + K3 + L3)</f>
        <v>0.44682478959449118</v>
      </c>
      <c r="S3" s="9">
        <f t="shared" ref="S3:S66" si="3" xml:space="preserve"> IF(H3+J3 = 0, 0, H3 / (H3 + J3))</f>
        <v>0.47829647829647831</v>
      </c>
      <c r="T3" s="9">
        <f t="shared" ref="T3:T66" si="4" xml:space="preserve"> H3 / (H3 + K3 + L3)</f>
        <v>0.44682478959449118</v>
      </c>
      <c r="U3" s="9">
        <f t="shared" ref="U3:U66" si="5" xml:space="preserve"> SUM(L3:M3) / SUM(H3:M3)</f>
        <v>0.44361982283935841</v>
      </c>
      <c r="V3" s="4">
        <f t="shared" ref="V3:V66" ca="1" si="6">IF(D3=0,0,IF(D3&gt;=50,(G3 - INDIRECT("G"&amp;((B3 * (1 * $Y$8 + $Y$7)+D3)/$Y$8-3))) / 50,G3 / D3))</f>
        <v>0.7</v>
      </c>
      <c r="X3" s="2" t="s">
        <v>26</v>
      </c>
      <c r="Y3" s="2">
        <f xml:space="preserve"> SUM(H2:M2)</f>
        <v>4177</v>
      </c>
    </row>
    <row r="4" spans="1:25" x14ac:dyDescent="0.25">
      <c r="A4" s="1">
        <v>3</v>
      </c>
      <c r="B4" s="1">
        <v>0</v>
      </c>
      <c r="C4" s="1">
        <v>1307</v>
      </c>
      <c r="D4" s="1">
        <v>20</v>
      </c>
      <c r="E4" s="1">
        <v>0</v>
      </c>
      <c r="F4" s="1">
        <v>0</v>
      </c>
      <c r="G4" s="1">
        <v>16</v>
      </c>
      <c r="H4" s="1">
        <v>686</v>
      </c>
      <c r="I4" s="1">
        <v>1021</v>
      </c>
      <c r="J4" s="1">
        <v>798</v>
      </c>
      <c r="K4" s="1">
        <v>123</v>
      </c>
      <c r="L4" s="1">
        <v>498</v>
      </c>
      <c r="M4" s="1">
        <v>1051</v>
      </c>
      <c r="N4" s="1">
        <v>1752.53431837277</v>
      </c>
      <c r="O4" s="1">
        <v>37.726466029509503</v>
      </c>
      <c r="P4" s="9">
        <f t="shared" si="0"/>
        <v>0.66028249940148431</v>
      </c>
      <c r="Q4" s="9">
        <f t="shared" si="1"/>
        <v>0.2780487804878049</v>
      </c>
      <c r="R4" s="9">
        <f t="shared" si="2"/>
        <v>0.52486610558530988</v>
      </c>
      <c r="S4" s="9">
        <f t="shared" si="3"/>
        <v>0.46226415094339623</v>
      </c>
      <c r="T4" s="9">
        <f t="shared" si="4"/>
        <v>0.52486610558530988</v>
      </c>
      <c r="U4" s="9">
        <f t="shared" si="5"/>
        <v>0.37084031601627965</v>
      </c>
      <c r="V4" s="4">
        <f t="shared" ca="1" si="6"/>
        <v>0.8</v>
      </c>
      <c r="X4" s="2" t="s">
        <v>37</v>
      </c>
      <c r="Y4" s="3">
        <f xml:space="preserve"> MAX(P2:P10910)</f>
        <v>0.68709600191525022</v>
      </c>
    </row>
    <row r="5" spans="1:25" x14ac:dyDescent="0.25">
      <c r="A5" s="1">
        <v>4</v>
      </c>
      <c r="B5" s="1">
        <v>0</v>
      </c>
      <c r="C5" s="1">
        <v>1307</v>
      </c>
      <c r="D5" s="1">
        <v>30</v>
      </c>
      <c r="E5" s="1">
        <v>0</v>
      </c>
      <c r="F5" s="1">
        <v>0</v>
      </c>
      <c r="G5" s="1">
        <v>24</v>
      </c>
      <c r="H5" s="1">
        <v>965</v>
      </c>
      <c r="I5" s="1">
        <v>413</v>
      </c>
      <c r="J5" s="1">
        <v>1245</v>
      </c>
      <c r="K5" s="1">
        <v>93</v>
      </c>
      <c r="L5" s="1">
        <v>249</v>
      </c>
      <c r="M5" s="1">
        <v>1212</v>
      </c>
      <c r="N5" s="1">
        <v>1975.1984045259201</v>
      </c>
      <c r="O5" s="1">
        <v>40.741235621324599</v>
      </c>
      <c r="P5" s="9">
        <f t="shared" si="0"/>
        <v>0.62006224563083556</v>
      </c>
      <c r="Q5" s="9">
        <f t="shared" si="1"/>
        <v>0.43379790940766549</v>
      </c>
      <c r="R5" s="9">
        <f t="shared" si="2"/>
        <v>0.7383320581484315</v>
      </c>
      <c r="S5" s="9">
        <f t="shared" si="3"/>
        <v>0.43665158371040724</v>
      </c>
      <c r="T5" s="9">
        <f t="shared" si="4"/>
        <v>0.7383320581484315</v>
      </c>
      <c r="U5" s="9">
        <f t="shared" si="5"/>
        <v>0.3497725640411779</v>
      </c>
      <c r="V5" s="4">
        <f t="shared" ca="1" si="6"/>
        <v>0.8</v>
      </c>
      <c r="X5" s="2" t="s">
        <v>36</v>
      </c>
      <c r="Y5" s="3">
        <f xml:space="preserve"> (MAX(P2:P10910) * $Y$3 * (1 - MIN(U2:U10910))) / $Y$3</f>
        <v>0.66702760061439781</v>
      </c>
    </row>
    <row r="6" spans="1:25" x14ac:dyDescent="0.25">
      <c r="A6" s="1">
        <v>5</v>
      </c>
      <c r="B6" s="1">
        <v>0</v>
      </c>
      <c r="C6" s="1">
        <v>1307</v>
      </c>
      <c r="D6" s="1">
        <v>40</v>
      </c>
      <c r="E6" s="1">
        <v>3</v>
      </c>
      <c r="F6" s="1">
        <v>0</v>
      </c>
      <c r="G6" s="1">
        <v>31</v>
      </c>
      <c r="H6" s="1">
        <v>941</v>
      </c>
      <c r="I6" s="1">
        <v>1076</v>
      </c>
      <c r="J6" s="1">
        <v>1196</v>
      </c>
      <c r="K6" s="1">
        <v>117</v>
      </c>
      <c r="L6" s="1">
        <v>249</v>
      </c>
      <c r="M6" s="1">
        <v>598</v>
      </c>
      <c r="N6" s="1">
        <v>1763.0376759329599</v>
      </c>
      <c r="O6" s="1">
        <v>39.621818902884399</v>
      </c>
      <c r="P6" s="9">
        <f t="shared" si="0"/>
        <v>0.62604740244194401</v>
      </c>
      <c r="Q6" s="9">
        <f t="shared" si="1"/>
        <v>0.41672473867595816</v>
      </c>
      <c r="R6" s="9">
        <f t="shared" si="2"/>
        <v>0.71996939556235651</v>
      </c>
      <c r="S6" s="9">
        <f t="shared" si="3"/>
        <v>0.44033692091717364</v>
      </c>
      <c r="T6" s="9">
        <f t="shared" si="4"/>
        <v>0.71996939556235651</v>
      </c>
      <c r="U6" s="9">
        <f t="shared" si="5"/>
        <v>0.20277711276035432</v>
      </c>
      <c r="V6" s="4">
        <f t="shared" ca="1" si="6"/>
        <v>0.77500000000000002</v>
      </c>
      <c r="X6" s="2" t="s">
        <v>38</v>
      </c>
      <c r="Y6" s="2" t="s">
        <v>46</v>
      </c>
    </row>
    <row r="7" spans="1:25" x14ac:dyDescent="0.25">
      <c r="A7" s="1">
        <v>6</v>
      </c>
      <c r="B7" s="1">
        <v>0</v>
      </c>
      <c r="C7" s="1">
        <v>1307</v>
      </c>
      <c r="D7" s="1">
        <v>50</v>
      </c>
      <c r="E7" s="1">
        <v>6</v>
      </c>
      <c r="F7" s="1">
        <v>0</v>
      </c>
      <c r="G7" s="1">
        <v>38</v>
      </c>
      <c r="H7" s="1">
        <v>936</v>
      </c>
      <c r="I7" s="1">
        <v>1109</v>
      </c>
      <c r="J7" s="1">
        <v>1190</v>
      </c>
      <c r="K7" s="1">
        <v>127</v>
      </c>
      <c r="L7" s="1">
        <v>244</v>
      </c>
      <c r="M7" s="1">
        <v>571</v>
      </c>
      <c r="N7" s="1">
        <v>1730.4218035169999</v>
      </c>
      <c r="O7" s="1">
        <v>39.2335799624991</v>
      </c>
      <c r="P7" s="9">
        <f t="shared" si="0"/>
        <v>0.62628680871438835</v>
      </c>
      <c r="Q7" s="9">
        <f t="shared" si="1"/>
        <v>0.41463414634146339</v>
      </c>
      <c r="R7" s="9">
        <f t="shared" si="2"/>
        <v>0.71614384085692429</v>
      </c>
      <c r="S7" s="9">
        <f t="shared" si="3"/>
        <v>0.44026340545625586</v>
      </c>
      <c r="T7" s="9">
        <f t="shared" si="4"/>
        <v>0.71614384085692429</v>
      </c>
      <c r="U7" s="9">
        <f t="shared" si="5"/>
        <v>0.1951161120421355</v>
      </c>
      <c r="V7" s="4">
        <f t="shared" ca="1" si="6"/>
        <v>0.76</v>
      </c>
      <c r="X7" s="5" t="s">
        <v>13</v>
      </c>
      <c r="Y7" s="1">
        <f xml:space="preserve"> MAX(D2:D10909)</f>
        <v>1000</v>
      </c>
    </row>
    <row r="8" spans="1:25" x14ac:dyDescent="0.25">
      <c r="A8" s="1">
        <v>7</v>
      </c>
      <c r="B8" s="1">
        <v>0</v>
      </c>
      <c r="C8" s="1">
        <v>1307</v>
      </c>
      <c r="D8" s="1">
        <v>60</v>
      </c>
      <c r="E8" s="1">
        <v>10</v>
      </c>
      <c r="F8" s="1">
        <v>0</v>
      </c>
      <c r="G8" s="1">
        <v>47</v>
      </c>
      <c r="H8" s="1">
        <v>917</v>
      </c>
      <c r="I8" s="1">
        <v>1111</v>
      </c>
      <c r="J8" s="1">
        <v>1130</v>
      </c>
      <c r="K8" s="1">
        <v>129</v>
      </c>
      <c r="L8" s="1">
        <v>261</v>
      </c>
      <c r="M8" s="1">
        <v>629</v>
      </c>
      <c r="N8" s="1">
        <v>1708.68941018075</v>
      </c>
      <c r="O8" s="1">
        <v>38.7307542860338</v>
      </c>
      <c r="P8" s="9">
        <f t="shared" si="0"/>
        <v>0.63610246588460617</v>
      </c>
      <c r="Q8" s="9">
        <f t="shared" si="1"/>
        <v>0.39372822299651566</v>
      </c>
      <c r="R8" s="9">
        <f t="shared" si="2"/>
        <v>0.70160673297628151</v>
      </c>
      <c r="S8" s="9">
        <f t="shared" si="3"/>
        <v>0.44797264289203714</v>
      </c>
      <c r="T8" s="9">
        <f t="shared" si="4"/>
        <v>0.70160673297628151</v>
      </c>
      <c r="U8" s="9">
        <f t="shared" si="5"/>
        <v>0.21307158247546085</v>
      </c>
      <c r="V8" s="4">
        <f t="shared" ca="1" si="6"/>
        <v>0.8</v>
      </c>
      <c r="X8" s="5" t="s">
        <v>12</v>
      </c>
      <c r="Y8" s="1">
        <f xml:space="preserve"> D3 - D2</f>
        <v>10</v>
      </c>
    </row>
    <row r="9" spans="1:25" x14ac:dyDescent="0.25">
      <c r="A9" s="1">
        <v>8</v>
      </c>
      <c r="B9" s="1">
        <v>0</v>
      </c>
      <c r="C9" s="1">
        <v>1307</v>
      </c>
      <c r="D9" s="1">
        <v>70</v>
      </c>
      <c r="E9" s="1">
        <v>13</v>
      </c>
      <c r="F9" s="1">
        <v>0</v>
      </c>
      <c r="G9" s="1">
        <v>56</v>
      </c>
      <c r="H9" s="1">
        <v>947</v>
      </c>
      <c r="I9" s="1">
        <v>1117</v>
      </c>
      <c r="J9" s="1">
        <v>1173</v>
      </c>
      <c r="K9" s="1">
        <v>133</v>
      </c>
      <c r="L9" s="1">
        <v>227</v>
      </c>
      <c r="M9" s="1">
        <v>580</v>
      </c>
      <c r="N9" s="1">
        <v>1723.7208942933401</v>
      </c>
      <c r="O9" s="1">
        <v>39.163201449472403</v>
      </c>
      <c r="P9" s="9">
        <f t="shared" si="0"/>
        <v>0.63299018434282983</v>
      </c>
      <c r="Q9" s="9">
        <f t="shared" si="1"/>
        <v>0.40871080139372823</v>
      </c>
      <c r="R9" s="9">
        <f t="shared" si="2"/>
        <v>0.72456006120887528</v>
      </c>
      <c r="S9" s="9">
        <f t="shared" si="3"/>
        <v>0.44669811320754715</v>
      </c>
      <c r="T9" s="9">
        <f t="shared" si="4"/>
        <v>0.72456006120887528</v>
      </c>
      <c r="U9" s="9">
        <f t="shared" si="5"/>
        <v>0.19320086186258079</v>
      </c>
      <c r="V9" s="4">
        <f t="shared" ca="1" si="6"/>
        <v>0.8</v>
      </c>
    </row>
    <row r="10" spans="1:25" x14ac:dyDescent="0.25">
      <c r="A10" s="1">
        <v>9</v>
      </c>
      <c r="B10" s="1">
        <v>0</v>
      </c>
      <c r="C10" s="1">
        <v>1307</v>
      </c>
      <c r="D10" s="1">
        <v>80</v>
      </c>
      <c r="E10" s="1">
        <v>17</v>
      </c>
      <c r="F10" s="1">
        <v>0</v>
      </c>
      <c r="G10" s="1">
        <v>62</v>
      </c>
      <c r="H10" s="1">
        <v>945</v>
      </c>
      <c r="I10" s="1">
        <v>1118</v>
      </c>
      <c r="J10" s="1">
        <v>1160</v>
      </c>
      <c r="K10" s="1">
        <v>135</v>
      </c>
      <c r="L10" s="1">
        <v>227</v>
      </c>
      <c r="M10" s="1">
        <v>592</v>
      </c>
      <c r="N10" s="1">
        <v>1693.7402396858799</v>
      </c>
      <c r="O10" s="1">
        <v>38.711315089395697</v>
      </c>
      <c r="P10" s="9">
        <f t="shared" si="0"/>
        <v>0.63562365333971749</v>
      </c>
      <c r="Q10" s="9">
        <f t="shared" si="1"/>
        <v>0.40418118466898956</v>
      </c>
      <c r="R10" s="9">
        <f t="shared" si="2"/>
        <v>0.72302983932670239</v>
      </c>
      <c r="S10" s="9">
        <f t="shared" si="3"/>
        <v>0.44893111638954869</v>
      </c>
      <c r="T10" s="9">
        <f t="shared" si="4"/>
        <v>0.72302983932670239</v>
      </c>
      <c r="U10" s="9">
        <f t="shared" si="5"/>
        <v>0.19607373713191287</v>
      </c>
      <c r="V10" s="4">
        <f t="shared" ca="1" si="6"/>
        <v>0.76</v>
      </c>
    </row>
    <row r="11" spans="1:25" x14ac:dyDescent="0.25">
      <c r="A11" s="1">
        <v>10</v>
      </c>
      <c r="B11" s="1">
        <v>0</v>
      </c>
      <c r="C11" s="1">
        <v>1307</v>
      </c>
      <c r="D11" s="1">
        <v>90</v>
      </c>
      <c r="E11" s="1">
        <v>21</v>
      </c>
      <c r="F11" s="1">
        <v>0</v>
      </c>
      <c r="G11" s="1">
        <v>69</v>
      </c>
      <c r="H11" s="1">
        <v>942</v>
      </c>
      <c r="I11" s="1">
        <v>1207</v>
      </c>
      <c r="J11" s="1">
        <v>1150</v>
      </c>
      <c r="K11" s="1">
        <v>157</v>
      </c>
      <c r="L11" s="1">
        <v>208</v>
      </c>
      <c r="M11" s="1">
        <v>513</v>
      </c>
      <c r="N11" s="1">
        <v>1658.1133556188399</v>
      </c>
      <c r="O11" s="1">
        <v>38.5943993874886</v>
      </c>
      <c r="P11" s="9">
        <f t="shared" si="0"/>
        <v>0.63729949724682788</v>
      </c>
      <c r="Q11" s="9">
        <f t="shared" si="1"/>
        <v>0.40069686411149824</v>
      </c>
      <c r="R11" s="9">
        <f t="shared" si="2"/>
        <v>0.72073450650344295</v>
      </c>
      <c r="S11" s="9">
        <f t="shared" si="3"/>
        <v>0.4502868068833652</v>
      </c>
      <c r="T11" s="9">
        <f t="shared" si="4"/>
        <v>0.72073450650344295</v>
      </c>
      <c r="U11" s="9">
        <f t="shared" si="5"/>
        <v>0.17261192243236773</v>
      </c>
      <c r="V11" s="4">
        <f t="shared" ca="1" si="6"/>
        <v>0.76</v>
      </c>
    </row>
    <row r="12" spans="1:25" x14ac:dyDescent="0.25">
      <c r="A12" s="1">
        <v>11</v>
      </c>
      <c r="B12" s="1">
        <v>0</v>
      </c>
      <c r="C12" s="1">
        <v>1307</v>
      </c>
      <c r="D12" s="1">
        <v>100</v>
      </c>
      <c r="E12" s="1">
        <v>27</v>
      </c>
      <c r="F12" s="1">
        <v>0</v>
      </c>
      <c r="G12" s="1">
        <v>78</v>
      </c>
      <c r="H12" s="1">
        <v>946</v>
      </c>
      <c r="I12" s="1">
        <v>1206</v>
      </c>
      <c r="J12" s="1">
        <v>1156</v>
      </c>
      <c r="K12" s="1">
        <v>155</v>
      </c>
      <c r="L12" s="1">
        <v>206</v>
      </c>
      <c r="M12" s="1">
        <v>508</v>
      </c>
      <c r="N12" s="1">
        <v>1649.0991688776501</v>
      </c>
      <c r="O12" s="1">
        <v>38.5626927762018</v>
      </c>
      <c r="P12" s="9">
        <f t="shared" si="0"/>
        <v>0.6368206847019392</v>
      </c>
      <c r="Q12" s="9">
        <f t="shared" si="1"/>
        <v>0.40278745644599301</v>
      </c>
      <c r="R12" s="9">
        <f t="shared" si="2"/>
        <v>0.72379495026778884</v>
      </c>
      <c r="S12" s="9">
        <f t="shared" si="3"/>
        <v>0.45004757373929594</v>
      </c>
      <c r="T12" s="9">
        <f t="shared" si="4"/>
        <v>0.72379495026778884</v>
      </c>
      <c r="U12" s="9">
        <f t="shared" si="5"/>
        <v>0.17093607852525736</v>
      </c>
      <c r="V12" s="4">
        <f t="shared" ca="1" si="6"/>
        <v>0.8</v>
      </c>
    </row>
    <row r="13" spans="1:25" x14ac:dyDescent="0.25">
      <c r="A13" s="1">
        <v>12</v>
      </c>
      <c r="B13" s="1">
        <v>0</v>
      </c>
      <c r="C13" s="1">
        <v>1307</v>
      </c>
      <c r="D13" s="1">
        <v>110</v>
      </c>
      <c r="E13" s="1">
        <v>32</v>
      </c>
      <c r="F13" s="1">
        <v>0</v>
      </c>
      <c r="G13" s="1">
        <v>86</v>
      </c>
      <c r="H13" s="1">
        <v>952</v>
      </c>
      <c r="I13" s="1">
        <v>1215</v>
      </c>
      <c r="J13" s="1">
        <v>1161</v>
      </c>
      <c r="K13" s="1">
        <v>154</v>
      </c>
      <c r="L13" s="1">
        <v>201</v>
      </c>
      <c r="M13" s="1">
        <v>494</v>
      </c>
      <c r="N13" s="1">
        <v>1635.19632477506</v>
      </c>
      <c r="O13" s="1">
        <v>38.5228893291549</v>
      </c>
      <c r="P13" s="9">
        <f t="shared" si="0"/>
        <v>0.63706009097438354</v>
      </c>
      <c r="Q13" s="9">
        <f t="shared" si="1"/>
        <v>0.40452961672473869</v>
      </c>
      <c r="R13" s="9">
        <f t="shared" si="2"/>
        <v>0.72838561591430762</v>
      </c>
      <c r="S13" s="9">
        <f t="shared" si="3"/>
        <v>0.45054424988168479</v>
      </c>
      <c r="T13" s="9">
        <f t="shared" si="4"/>
        <v>0.72838561591430762</v>
      </c>
      <c r="U13" s="9">
        <f t="shared" si="5"/>
        <v>0.16638735934881493</v>
      </c>
      <c r="V13" s="4">
        <f t="shared" ca="1" si="6"/>
        <v>0.78</v>
      </c>
    </row>
    <row r="14" spans="1:25" x14ac:dyDescent="0.25">
      <c r="A14" s="1">
        <v>13</v>
      </c>
      <c r="B14" s="1">
        <v>0</v>
      </c>
      <c r="C14" s="1">
        <v>1307</v>
      </c>
      <c r="D14" s="1">
        <v>120</v>
      </c>
      <c r="E14" s="1">
        <v>38</v>
      </c>
      <c r="F14" s="1">
        <v>0</v>
      </c>
      <c r="G14" s="1">
        <v>96</v>
      </c>
      <c r="H14" s="1">
        <v>972</v>
      </c>
      <c r="I14" s="1">
        <v>1215</v>
      </c>
      <c r="J14" s="1">
        <v>1195</v>
      </c>
      <c r="K14" s="1">
        <v>154</v>
      </c>
      <c r="L14" s="1">
        <v>181</v>
      </c>
      <c r="M14" s="1">
        <v>460</v>
      </c>
      <c r="N14" s="1">
        <v>1644.2951643603601</v>
      </c>
      <c r="O14" s="1">
        <v>38.742384006463702</v>
      </c>
      <c r="P14" s="9">
        <f t="shared" si="0"/>
        <v>0.63370840316016275</v>
      </c>
      <c r="Q14" s="9">
        <f t="shared" si="1"/>
        <v>0.41637630662020908</v>
      </c>
      <c r="R14" s="9">
        <f t="shared" si="2"/>
        <v>0.74368783473603672</v>
      </c>
      <c r="S14" s="9">
        <f t="shared" si="3"/>
        <v>0.44854637748038761</v>
      </c>
      <c r="T14" s="9">
        <f t="shared" si="4"/>
        <v>0.74368783473603672</v>
      </c>
      <c r="U14" s="9">
        <f t="shared" si="5"/>
        <v>0.15345942063682069</v>
      </c>
      <c r="V14" s="4">
        <f t="shared" ca="1" si="6"/>
        <v>0.8</v>
      </c>
    </row>
    <row r="15" spans="1:25" x14ac:dyDescent="0.25">
      <c r="A15" s="1">
        <v>14</v>
      </c>
      <c r="B15" s="1">
        <v>0</v>
      </c>
      <c r="C15" s="1">
        <v>1307</v>
      </c>
      <c r="D15" s="1">
        <v>130</v>
      </c>
      <c r="E15" s="1">
        <v>45</v>
      </c>
      <c r="F15" s="1">
        <v>0</v>
      </c>
      <c r="G15" s="1">
        <v>104</v>
      </c>
      <c r="H15" s="1">
        <v>953</v>
      </c>
      <c r="I15" s="1">
        <v>1479</v>
      </c>
      <c r="J15" s="1">
        <v>1166</v>
      </c>
      <c r="K15" s="1">
        <v>251</v>
      </c>
      <c r="L15" s="1">
        <v>103</v>
      </c>
      <c r="M15" s="1">
        <v>225</v>
      </c>
      <c r="N15" s="1">
        <v>1580.8690027534101</v>
      </c>
      <c r="O15" s="1">
        <v>38.838459148652497</v>
      </c>
      <c r="P15" s="9">
        <f t="shared" si="0"/>
        <v>0.63610246588460617</v>
      </c>
      <c r="Q15" s="9">
        <f t="shared" si="1"/>
        <v>0.40627177700348432</v>
      </c>
      <c r="R15" s="9">
        <f t="shared" si="2"/>
        <v>0.72915072685539406</v>
      </c>
      <c r="S15" s="9">
        <f t="shared" si="3"/>
        <v>0.44974044360547427</v>
      </c>
      <c r="T15" s="9">
        <f t="shared" si="4"/>
        <v>0.72915072685539406</v>
      </c>
      <c r="U15" s="9">
        <f t="shared" si="5"/>
        <v>7.8525257361742873E-2</v>
      </c>
      <c r="V15" s="4">
        <f t="shared" ca="1" si="6"/>
        <v>0.84</v>
      </c>
    </row>
    <row r="16" spans="1:25" x14ac:dyDescent="0.25">
      <c r="A16" s="1">
        <v>15</v>
      </c>
      <c r="B16" s="1">
        <v>0</v>
      </c>
      <c r="C16" s="1">
        <v>1307</v>
      </c>
      <c r="D16" s="1">
        <v>140</v>
      </c>
      <c r="E16" s="1">
        <v>51</v>
      </c>
      <c r="F16" s="1">
        <v>0</v>
      </c>
      <c r="G16" s="1">
        <v>113</v>
      </c>
      <c r="H16" s="1">
        <v>929</v>
      </c>
      <c r="I16" s="1">
        <v>1477</v>
      </c>
      <c r="J16" s="1">
        <v>1134</v>
      </c>
      <c r="K16" s="1">
        <v>247</v>
      </c>
      <c r="L16" s="1">
        <v>131</v>
      </c>
      <c r="M16" s="1">
        <v>259</v>
      </c>
      <c r="N16" s="1">
        <v>1576.7886934979199</v>
      </c>
      <c r="O16" s="1">
        <v>38.617304424495003</v>
      </c>
      <c r="P16" s="9">
        <f t="shared" si="0"/>
        <v>0.63801771606416091</v>
      </c>
      <c r="Q16" s="9">
        <f t="shared" si="1"/>
        <v>0.39512195121951221</v>
      </c>
      <c r="R16" s="9">
        <f t="shared" si="2"/>
        <v>0.71078806426931906</v>
      </c>
      <c r="S16" s="9">
        <f t="shared" si="3"/>
        <v>0.45031507513330099</v>
      </c>
      <c r="T16" s="9">
        <f t="shared" si="4"/>
        <v>0.71078806426931906</v>
      </c>
      <c r="U16" s="9">
        <f t="shared" si="5"/>
        <v>9.336844625329184E-2</v>
      </c>
      <c r="V16" s="4">
        <f t="shared" ca="1" si="6"/>
        <v>0.88</v>
      </c>
    </row>
    <row r="17" spans="1:22" x14ac:dyDescent="0.25">
      <c r="A17" s="1">
        <v>16</v>
      </c>
      <c r="B17" s="1">
        <v>0</v>
      </c>
      <c r="C17" s="1">
        <v>1307</v>
      </c>
      <c r="D17" s="1">
        <v>150</v>
      </c>
      <c r="E17" s="1">
        <v>60</v>
      </c>
      <c r="F17" s="1">
        <v>0</v>
      </c>
      <c r="G17" s="1">
        <v>123</v>
      </c>
      <c r="H17" s="1">
        <v>931</v>
      </c>
      <c r="I17" s="1">
        <v>1467</v>
      </c>
      <c r="J17" s="1">
        <v>1136</v>
      </c>
      <c r="K17" s="1">
        <v>240</v>
      </c>
      <c r="L17" s="1">
        <v>136</v>
      </c>
      <c r="M17" s="1">
        <v>267</v>
      </c>
      <c r="N17" s="1">
        <v>1579.83793684487</v>
      </c>
      <c r="O17" s="1">
        <v>38.627216940496197</v>
      </c>
      <c r="P17" s="9">
        <f t="shared" si="0"/>
        <v>0.63801771606416091</v>
      </c>
      <c r="Q17" s="9">
        <f t="shared" si="1"/>
        <v>0.39581881533101043</v>
      </c>
      <c r="R17" s="9">
        <f t="shared" si="2"/>
        <v>0.71231828615149195</v>
      </c>
      <c r="S17" s="9">
        <f t="shared" si="3"/>
        <v>0.45041122399612965</v>
      </c>
      <c r="T17" s="9">
        <f t="shared" si="4"/>
        <v>0.71231828615149195</v>
      </c>
      <c r="U17" s="9">
        <f t="shared" si="5"/>
        <v>9.6480727795068236E-2</v>
      </c>
      <c r="V17" s="4">
        <f t="shared" ca="1" si="6"/>
        <v>0.9</v>
      </c>
    </row>
    <row r="18" spans="1:22" x14ac:dyDescent="0.25">
      <c r="A18" s="1">
        <v>17</v>
      </c>
      <c r="B18" s="1">
        <v>0</v>
      </c>
      <c r="C18" s="1">
        <v>1307</v>
      </c>
      <c r="D18" s="1">
        <v>160</v>
      </c>
      <c r="E18" s="1">
        <v>64</v>
      </c>
      <c r="F18" s="1">
        <v>0</v>
      </c>
      <c r="G18" s="1">
        <v>132</v>
      </c>
      <c r="H18" s="1">
        <v>945</v>
      </c>
      <c r="I18" s="1">
        <v>1434</v>
      </c>
      <c r="J18" s="1">
        <v>1166</v>
      </c>
      <c r="K18" s="1">
        <v>235</v>
      </c>
      <c r="L18" s="1">
        <v>127</v>
      </c>
      <c r="M18" s="1">
        <v>270</v>
      </c>
      <c r="N18" s="1">
        <v>1593.8559582509199</v>
      </c>
      <c r="O18" s="1">
        <v>38.796435304945803</v>
      </c>
      <c r="P18" s="9">
        <f t="shared" si="0"/>
        <v>0.63418721570505143</v>
      </c>
      <c r="Q18" s="9">
        <f t="shared" si="1"/>
        <v>0.40627177700348432</v>
      </c>
      <c r="R18" s="9">
        <f t="shared" si="2"/>
        <v>0.72302983932670239</v>
      </c>
      <c r="S18" s="9">
        <f t="shared" si="3"/>
        <v>0.44765513974419707</v>
      </c>
      <c r="T18" s="9">
        <f t="shared" si="4"/>
        <v>0.72302983932670239</v>
      </c>
      <c r="U18" s="9">
        <f t="shared" si="5"/>
        <v>9.5044290160402209E-2</v>
      </c>
      <c r="V18" s="4">
        <f t="shared" ca="1" si="6"/>
        <v>0.92</v>
      </c>
    </row>
    <row r="19" spans="1:22" x14ac:dyDescent="0.25">
      <c r="A19" s="1">
        <v>18</v>
      </c>
      <c r="B19" s="1">
        <v>0</v>
      </c>
      <c r="C19" s="1">
        <v>1307</v>
      </c>
      <c r="D19" s="1">
        <v>170</v>
      </c>
      <c r="E19" s="1">
        <v>70</v>
      </c>
      <c r="F19" s="1">
        <v>0</v>
      </c>
      <c r="G19" s="1">
        <v>142</v>
      </c>
      <c r="H19" s="1">
        <v>949</v>
      </c>
      <c r="I19" s="1">
        <v>1429</v>
      </c>
      <c r="J19" s="1">
        <v>1169</v>
      </c>
      <c r="K19" s="1">
        <v>234</v>
      </c>
      <c r="L19" s="1">
        <v>124</v>
      </c>
      <c r="M19" s="1">
        <v>272</v>
      </c>
      <c r="N19" s="1">
        <v>1597.6061548825701</v>
      </c>
      <c r="O19" s="1">
        <v>38.840684125589497</v>
      </c>
      <c r="P19" s="9">
        <f t="shared" si="0"/>
        <v>0.63442662197749577</v>
      </c>
      <c r="Q19" s="9">
        <f t="shared" si="1"/>
        <v>0.40731707317073168</v>
      </c>
      <c r="R19" s="9">
        <f t="shared" si="2"/>
        <v>0.72609028309104817</v>
      </c>
      <c r="S19" s="9">
        <f t="shared" si="3"/>
        <v>0.44806421152030218</v>
      </c>
      <c r="T19" s="9">
        <f t="shared" si="4"/>
        <v>0.72609028309104817</v>
      </c>
      <c r="U19" s="9">
        <f t="shared" si="5"/>
        <v>9.4804883887957866E-2</v>
      </c>
      <c r="V19" s="4">
        <f t="shared" ca="1" si="6"/>
        <v>0.92</v>
      </c>
    </row>
    <row r="20" spans="1:22" x14ac:dyDescent="0.25">
      <c r="A20" s="1">
        <v>19</v>
      </c>
      <c r="B20" s="1">
        <v>0</v>
      </c>
      <c r="C20" s="1">
        <v>1307</v>
      </c>
      <c r="D20" s="1">
        <v>180</v>
      </c>
      <c r="E20" s="1">
        <v>76</v>
      </c>
      <c r="F20" s="1">
        <v>0</v>
      </c>
      <c r="G20" s="1">
        <v>150</v>
      </c>
      <c r="H20" s="1">
        <v>948</v>
      </c>
      <c r="I20" s="1">
        <v>1484</v>
      </c>
      <c r="J20" s="1">
        <v>1166</v>
      </c>
      <c r="K20" s="1">
        <v>253</v>
      </c>
      <c r="L20" s="1">
        <v>106</v>
      </c>
      <c r="M20" s="1">
        <v>220</v>
      </c>
      <c r="N20" s="1">
        <v>1582.8347781866501</v>
      </c>
      <c r="O20" s="1">
        <v>38.869003288541599</v>
      </c>
      <c r="P20" s="9">
        <f t="shared" si="0"/>
        <v>0.63490543452238446</v>
      </c>
      <c r="Q20" s="9">
        <f t="shared" si="1"/>
        <v>0.40627177700348432</v>
      </c>
      <c r="R20" s="9">
        <f t="shared" si="2"/>
        <v>0.72532517214996173</v>
      </c>
      <c r="S20" s="9">
        <f t="shared" si="3"/>
        <v>0.44843897824030277</v>
      </c>
      <c r="T20" s="9">
        <f t="shared" si="4"/>
        <v>0.72532517214996173</v>
      </c>
      <c r="U20" s="9">
        <f t="shared" si="5"/>
        <v>7.8046444816854202E-2</v>
      </c>
      <c r="V20" s="4">
        <f t="shared" ca="1" si="6"/>
        <v>0.92</v>
      </c>
    </row>
    <row r="21" spans="1:22" x14ac:dyDescent="0.25">
      <c r="A21" s="1">
        <v>20</v>
      </c>
      <c r="B21" s="1">
        <v>0</v>
      </c>
      <c r="C21" s="1">
        <v>1307</v>
      </c>
      <c r="D21" s="1">
        <v>190</v>
      </c>
      <c r="E21" s="1">
        <v>83</v>
      </c>
      <c r="F21" s="1">
        <v>0</v>
      </c>
      <c r="G21" s="1">
        <v>158</v>
      </c>
      <c r="H21" s="1">
        <v>929</v>
      </c>
      <c r="I21" s="1">
        <v>1503</v>
      </c>
      <c r="J21" s="1">
        <v>1123</v>
      </c>
      <c r="K21" s="1">
        <v>257</v>
      </c>
      <c r="L21" s="1">
        <v>121</v>
      </c>
      <c r="M21" s="1">
        <v>244</v>
      </c>
      <c r="N21" s="1">
        <v>1565.94762579858</v>
      </c>
      <c r="O21" s="1">
        <v>38.521371296319103</v>
      </c>
      <c r="P21" s="9">
        <f t="shared" si="0"/>
        <v>0.64065118506104857</v>
      </c>
      <c r="Q21" s="9">
        <f t="shared" si="1"/>
        <v>0.39128919860627176</v>
      </c>
      <c r="R21" s="9">
        <f t="shared" si="2"/>
        <v>0.71078806426931906</v>
      </c>
      <c r="S21" s="9">
        <f t="shared" si="3"/>
        <v>0.45272904483430798</v>
      </c>
      <c r="T21" s="9">
        <f t="shared" si="4"/>
        <v>0.71078806426931906</v>
      </c>
      <c r="U21" s="9">
        <f t="shared" si="5"/>
        <v>8.738328944218339E-2</v>
      </c>
      <c r="V21" s="4">
        <f t="shared" ca="1" si="6"/>
        <v>0.9</v>
      </c>
    </row>
    <row r="22" spans="1:22" x14ac:dyDescent="0.25">
      <c r="A22" s="1">
        <v>21</v>
      </c>
      <c r="B22" s="1">
        <v>0</v>
      </c>
      <c r="C22" s="1">
        <v>1307</v>
      </c>
      <c r="D22" s="1">
        <v>200</v>
      </c>
      <c r="E22" s="1">
        <v>89</v>
      </c>
      <c r="F22" s="1">
        <v>0</v>
      </c>
      <c r="G22" s="1">
        <v>168</v>
      </c>
      <c r="H22" s="1">
        <v>952</v>
      </c>
      <c r="I22" s="1">
        <v>1500</v>
      </c>
      <c r="J22" s="1">
        <v>1155</v>
      </c>
      <c r="K22" s="1">
        <v>256</v>
      </c>
      <c r="L22" s="1">
        <v>99</v>
      </c>
      <c r="M22" s="1">
        <v>215</v>
      </c>
      <c r="N22" s="1">
        <v>1570.1160515623501</v>
      </c>
      <c r="O22" s="1">
        <v>38.737011996631402</v>
      </c>
      <c r="P22" s="9">
        <f t="shared" si="0"/>
        <v>0.6384965286090496</v>
      </c>
      <c r="Q22" s="9">
        <f t="shared" si="1"/>
        <v>0.40243902439024393</v>
      </c>
      <c r="R22" s="9">
        <f t="shared" si="2"/>
        <v>0.72838561591430762</v>
      </c>
      <c r="S22" s="9">
        <f t="shared" si="3"/>
        <v>0.45182724252491696</v>
      </c>
      <c r="T22" s="9">
        <f t="shared" si="4"/>
        <v>0.72838561591430762</v>
      </c>
      <c r="U22" s="9">
        <f t="shared" si="5"/>
        <v>7.5173569547522148E-2</v>
      </c>
      <c r="V22" s="4">
        <f t="shared" ca="1" si="6"/>
        <v>0.9</v>
      </c>
    </row>
    <row r="23" spans="1:22" x14ac:dyDescent="0.25">
      <c r="A23" s="1">
        <v>22</v>
      </c>
      <c r="B23" s="1">
        <v>0</v>
      </c>
      <c r="C23" s="1">
        <v>1307</v>
      </c>
      <c r="D23" s="1">
        <v>210</v>
      </c>
      <c r="E23" s="1">
        <v>95</v>
      </c>
      <c r="F23" s="1">
        <v>0</v>
      </c>
      <c r="G23" s="1">
        <v>178</v>
      </c>
      <c r="H23" s="1">
        <v>974</v>
      </c>
      <c r="I23" s="1">
        <v>1500</v>
      </c>
      <c r="J23" s="1">
        <v>1202</v>
      </c>
      <c r="K23" s="1">
        <v>256</v>
      </c>
      <c r="L23" s="1">
        <v>77</v>
      </c>
      <c r="M23" s="1">
        <v>168</v>
      </c>
      <c r="N23" s="1">
        <v>1576.5001460641099</v>
      </c>
      <c r="O23" s="1">
        <v>38.989981648447497</v>
      </c>
      <c r="P23" s="9">
        <f t="shared" si="0"/>
        <v>0.63251137179794115</v>
      </c>
      <c r="Q23" s="9">
        <f t="shared" si="1"/>
        <v>0.41881533101045298</v>
      </c>
      <c r="R23" s="9">
        <f t="shared" si="2"/>
        <v>0.74521805661820961</v>
      </c>
      <c r="S23" s="9">
        <f t="shared" si="3"/>
        <v>0.44761029411764708</v>
      </c>
      <c r="T23" s="9">
        <f t="shared" si="4"/>
        <v>0.74521805661820961</v>
      </c>
      <c r="U23" s="9">
        <f t="shared" si="5"/>
        <v>5.8654536748862819E-2</v>
      </c>
      <c r="V23" s="4">
        <f t="shared" ca="1" si="6"/>
        <v>0.92</v>
      </c>
    </row>
    <row r="24" spans="1:22" x14ac:dyDescent="0.25">
      <c r="A24" s="1">
        <v>23</v>
      </c>
      <c r="B24" s="1">
        <v>0</v>
      </c>
      <c r="C24" s="1">
        <v>1307</v>
      </c>
      <c r="D24" s="1">
        <v>220</v>
      </c>
      <c r="E24" s="1">
        <v>100</v>
      </c>
      <c r="F24" s="1">
        <v>0</v>
      </c>
      <c r="G24" s="1">
        <v>186</v>
      </c>
      <c r="H24" s="1">
        <v>980</v>
      </c>
      <c r="I24" s="1">
        <v>1500</v>
      </c>
      <c r="J24" s="1">
        <v>1205</v>
      </c>
      <c r="K24" s="1">
        <v>256</v>
      </c>
      <c r="L24" s="1">
        <v>71</v>
      </c>
      <c r="M24" s="1">
        <v>165</v>
      </c>
      <c r="N24" s="1">
        <v>1572.20985452428</v>
      </c>
      <c r="O24" s="1">
        <v>38.968336841750201</v>
      </c>
      <c r="P24" s="9">
        <f t="shared" si="0"/>
        <v>0.63322959061527417</v>
      </c>
      <c r="Q24" s="9">
        <f t="shared" si="1"/>
        <v>0.41986062717770034</v>
      </c>
      <c r="R24" s="9">
        <f t="shared" si="2"/>
        <v>0.74980872226472839</v>
      </c>
      <c r="S24" s="9">
        <f t="shared" si="3"/>
        <v>0.44851258581235698</v>
      </c>
      <c r="T24" s="9">
        <f t="shared" si="4"/>
        <v>0.74980872226472839</v>
      </c>
      <c r="U24" s="9">
        <f t="shared" si="5"/>
        <v>5.6499880296863779E-2</v>
      </c>
      <c r="V24" s="4">
        <f t="shared" ca="1" si="6"/>
        <v>0.88</v>
      </c>
    </row>
    <row r="25" spans="1:22" x14ac:dyDescent="0.25">
      <c r="A25" s="1">
        <v>24</v>
      </c>
      <c r="B25" s="1">
        <v>0</v>
      </c>
      <c r="C25" s="1">
        <v>1307</v>
      </c>
      <c r="D25" s="1">
        <v>230</v>
      </c>
      <c r="E25" s="1">
        <v>109</v>
      </c>
      <c r="F25" s="1">
        <v>0</v>
      </c>
      <c r="G25" s="1">
        <v>196</v>
      </c>
      <c r="H25" s="1">
        <v>980</v>
      </c>
      <c r="I25" s="1">
        <v>1500</v>
      </c>
      <c r="J25" s="1">
        <v>1205</v>
      </c>
      <c r="K25" s="1">
        <v>256</v>
      </c>
      <c r="L25" s="1">
        <v>71</v>
      </c>
      <c r="M25" s="1">
        <v>165</v>
      </c>
      <c r="N25" s="1">
        <v>1572.87750795635</v>
      </c>
      <c r="O25" s="1">
        <v>38.970255676517397</v>
      </c>
      <c r="P25" s="9">
        <f t="shared" si="0"/>
        <v>0.63322959061527417</v>
      </c>
      <c r="Q25" s="9">
        <f t="shared" si="1"/>
        <v>0.41986062717770034</v>
      </c>
      <c r="R25" s="9">
        <f t="shared" si="2"/>
        <v>0.74980872226472839</v>
      </c>
      <c r="S25" s="9">
        <f t="shared" si="3"/>
        <v>0.44851258581235698</v>
      </c>
      <c r="T25" s="9">
        <f t="shared" si="4"/>
        <v>0.74980872226472839</v>
      </c>
      <c r="U25" s="9">
        <f t="shared" si="5"/>
        <v>5.6499880296863779E-2</v>
      </c>
      <c r="V25" s="4">
        <f t="shared" ca="1" si="6"/>
        <v>0.92</v>
      </c>
    </row>
    <row r="26" spans="1:22" x14ac:dyDescent="0.25">
      <c r="A26" s="1">
        <v>25</v>
      </c>
      <c r="B26" s="1">
        <v>0</v>
      </c>
      <c r="C26" s="1">
        <v>1307</v>
      </c>
      <c r="D26" s="1">
        <v>240</v>
      </c>
      <c r="E26" s="1">
        <v>113</v>
      </c>
      <c r="F26" s="1">
        <v>0</v>
      </c>
      <c r="G26" s="1">
        <v>205</v>
      </c>
      <c r="H26" s="1">
        <v>980</v>
      </c>
      <c r="I26" s="1">
        <v>1485</v>
      </c>
      <c r="J26" s="1">
        <v>1205</v>
      </c>
      <c r="K26" s="1">
        <v>245</v>
      </c>
      <c r="L26" s="1">
        <v>82</v>
      </c>
      <c r="M26" s="1">
        <v>180</v>
      </c>
      <c r="N26" s="1">
        <v>1574.65581207062</v>
      </c>
      <c r="O26" s="1">
        <v>38.908449682322498</v>
      </c>
      <c r="P26" s="9">
        <f t="shared" si="0"/>
        <v>0.63322959061527417</v>
      </c>
      <c r="Q26" s="9">
        <f t="shared" si="1"/>
        <v>0.41986062717770034</v>
      </c>
      <c r="R26" s="9">
        <f t="shared" si="2"/>
        <v>0.74980872226472839</v>
      </c>
      <c r="S26" s="9">
        <f t="shared" si="3"/>
        <v>0.44851258581235698</v>
      </c>
      <c r="T26" s="9">
        <f t="shared" si="4"/>
        <v>0.74980872226472839</v>
      </c>
      <c r="U26" s="9">
        <f t="shared" si="5"/>
        <v>6.2724443380416564E-2</v>
      </c>
      <c r="V26" s="4">
        <f t="shared" ca="1" si="6"/>
        <v>0.94</v>
      </c>
    </row>
    <row r="27" spans="1:22" x14ac:dyDescent="0.25">
      <c r="A27" s="1">
        <v>26</v>
      </c>
      <c r="B27" s="1">
        <v>0</v>
      </c>
      <c r="C27" s="1">
        <v>1307</v>
      </c>
      <c r="D27" s="1">
        <v>250</v>
      </c>
      <c r="E27" s="1">
        <v>119</v>
      </c>
      <c r="F27" s="1">
        <v>0</v>
      </c>
      <c r="G27" s="1">
        <v>214</v>
      </c>
      <c r="H27" s="1">
        <v>980</v>
      </c>
      <c r="I27" s="1">
        <v>1484</v>
      </c>
      <c r="J27" s="1">
        <v>1205</v>
      </c>
      <c r="K27" s="1">
        <v>245</v>
      </c>
      <c r="L27" s="1">
        <v>82</v>
      </c>
      <c r="M27" s="1">
        <v>181</v>
      </c>
      <c r="N27" s="1">
        <v>1575.5821145144901</v>
      </c>
      <c r="O27" s="1">
        <v>38.908472457219197</v>
      </c>
      <c r="P27" s="9">
        <f t="shared" si="0"/>
        <v>0.63322959061527417</v>
      </c>
      <c r="Q27" s="9">
        <f t="shared" si="1"/>
        <v>0.41986062717770034</v>
      </c>
      <c r="R27" s="9">
        <f t="shared" si="2"/>
        <v>0.74980872226472839</v>
      </c>
      <c r="S27" s="9">
        <f t="shared" si="3"/>
        <v>0.44851258581235698</v>
      </c>
      <c r="T27" s="9">
        <f t="shared" si="4"/>
        <v>0.74980872226472839</v>
      </c>
      <c r="U27" s="9">
        <f t="shared" si="5"/>
        <v>6.2963849652860907E-2</v>
      </c>
      <c r="V27" s="4">
        <f t="shared" ca="1" si="6"/>
        <v>0.92</v>
      </c>
    </row>
    <row r="28" spans="1:22" x14ac:dyDescent="0.25">
      <c r="A28" s="1">
        <v>27</v>
      </c>
      <c r="B28" s="1">
        <v>0</v>
      </c>
      <c r="C28" s="1">
        <v>1307</v>
      </c>
      <c r="D28" s="1">
        <v>260</v>
      </c>
      <c r="E28" s="1">
        <v>125</v>
      </c>
      <c r="F28" s="1">
        <v>0</v>
      </c>
      <c r="G28" s="1">
        <v>223</v>
      </c>
      <c r="H28" s="1">
        <v>978</v>
      </c>
      <c r="I28" s="1">
        <v>1492</v>
      </c>
      <c r="J28" s="1">
        <v>1206</v>
      </c>
      <c r="K28" s="1">
        <v>247</v>
      </c>
      <c r="L28" s="1">
        <v>82</v>
      </c>
      <c r="M28" s="1">
        <v>172</v>
      </c>
      <c r="N28" s="1">
        <v>1576.5533813243601</v>
      </c>
      <c r="O28" s="1">
        <v>38.942480544094302</v>
      </c>
      <c r="P28" s="9">
        <f t="shared" si="0"/>
        <v>0.63251137179794115</v>
      </c>
      <c r="Q28" s="9">
        <f t="shared" si="1"/>
        <v>0.42020905923344948</v>
      </c>
      <c r="R28" s="9">
        <f t="shared" si="2"/>
        <v>0.7482785003825555</v>
      </c>
      <c r="S28" s="9">
        <f t="shared" si="3"/>
        <v>0.44780219780219782</v>
      </c>
      <c r="T28" s="9">
        <f t="shared" si="4"/>
        <v>0.7482785003825555</v>
      </c>
      <c r="U28" s="9">
        <f t="shared" si="5"/>
        <v>6.0809193200861859E-2</v>
      </c>
      <c r="V28" s="4">
        <f t="shared" ca="1" si="6"/>
        <v>0.9</v>
      </c>
    </row>
    <row r="29" spans="1:22" x14ac:dyDescent="0.25">
      <c r="A29" s="1">
        <v>28</v>
      </c>
      <c r="B29" s="1">
        <v>0</v>
      </c>
      <c r="C29" s="1">
        <v>1307</v>
      </c>
      <c r="D29" s="1">
        <v>270</v>
      </c>
      <c r="E29" s="1">
        <v>132</v>
      </c>
      <c r="F29" s="1">
        <v>0</v>
      </c>
      <c r="G29" s="1">
        <v>232</v>
      </c>
      <c r="H29" s="1">
        <v>978</v>
      </c>
      <c r="I29" s="1">
        <v>1502</v>
      </c>
      <c r="J29" s="1">
        <v>1206</v>
      </c>
      <c r="K29" s="1">
        <v>248</v>
      </c>
      <c r="L29" s="1">
        <v>81</v>
      </c>
      <c r="M29" s="1">
        <v>162</v>
      </c>
      <c r="N29" s="1">
        <v>1573.5349350224201</v>
      </c>
      <c r="O29" s="1">
        <v>38.936653162583397</v>
      </c>
      <c r="P29" s="9">
        <f t="shared" si="0"/>
        <v>0.63251137179794115</v>
      </c>
      <c r="Q29" s="9">
        <f t="shared" si="1"/>
        <v>0.42020905923344948</v>
      </c>
      <c r="R29" s="9">
        <f t="shared" si="2"/>
        <v>0.7482785003825555</v>
      </c>
      <c r="S29" s="9">
        <f t="shared" si="3"/>
        <v>0.44780219780219782</v>
      </c>
      <c r="T29" s="9">
        <f t="shared" si="4"/>
        <v>0.7482785003825555</v>
      </c>
      <c r="U29" s="9">
        <f t="shared" si="5"/>
        <v>5.8175724203974141E-2</v>
      </c>
      <c r="V29" s="4">
        <f t="shared" ca="1" si="6"/>
        <v>0.92</v>
      </c>
    </row>
    <row r="30" spans="1:22" x14ac:dyDescent="0.25">
      <c r="A30" s="1">
        <v>29</v>
      </c>
      <c r="B30" s="1">
        <v>0</v>
      </c>
      <c r="C30" s="1">
        <v>1307</v>
      </c>
      <c r="D30" s="1">
        <v>280</v>
      </c>
      <c r="E30" s="1">
        <v>137</v>
      </c>
      <c r="F30" s="1">
        <v>0</v>
      </c>
      <c r="G30" s="1">
        <v>240</v>
      </c>
      <c r="H30" s="1">
        <v>978</v>
      </c>
      <c r="I30" s="1">
        <v>1506</v>
      </c>
      <c r="J30" s="1">
        <v>1205</v>
      </c>
      <c r="K30" s="1">
        <v>249</v>
      </c>
      <c r="L30" s="1">
        <v>80</v>
      </c>
      <c r="M30" s="1">
        <v>159</v>
      </c>
      <c r="N30" s="1">
        <v>1570.82049901746</v>
      </c>
      <c r="O30" s="1">
        <v>38.909654640865497</v>
      </c>
      <c r="P30" s="9">
        <f t="shared" si="0"/>
        <v>0.63275077807038549</v>
      </c>
      <c r="Q30" s="9">
        <f t="shared" si="1"/>
        <v>0.41986062717770034</v>
      </c>
      <c r="R30" s="9">
        <f t="shared" si="2"/>
        <v>0.7482785003825555</v>
      </c>
      <c r="S30" s="9">
        <f t="shared" si="3"/>
        <v>0.44800732936326154</v>
      </c>
      <c r="T30" s="9">
        <f t="shared" si="4"/>
        <v>0.7482785003825555</v>
      </c>
      <c r="U30" s="9">
        <f t="shared" si="5"/>
        <v>5.7218099114196792E-2</v>
      </c>
      <c r="V30" s="4">
        <f t="shared" ca="1" si="6"/>
        <v>0.88</v>
      </c>
    </row>
    <row r="31" spans="1:22" x14ac:dyDescent="0.25">
      <c r="A31" s="1">
        <v>30</v>
      </c>
      <c r="B31" s="1">
        <v>0</v>
      </c>
      <c r="C31" s="1">
        <v>1307</v>
      </c>
      <c r="D31" s="1">
        <v>290</v>
      </c>
      <c r="E31" s="1">
        <v>143</v>
      </c>
      <c r="F31" s="1">
        <v>0</v>
      </c>
      <c r="G31" s="1">
        <v>248</v>
      </c>
      <c r="H31" s="1">
        <v>980</v>
      </c>
      <c r="I31" s="1">
        <v>1508</v>
      </c>
      <c r="J31" s="1">
        <v>1215</v>
      </c>
      <c r="K31" s="1">
        <v>253</v>
      </c>
      <c r="L31" s="1">
        <v>74</v>
      </c>
      <c r="M31" s="1">
        <v>147</v>
      </c>
      <c r="N31" s="1">
        <v>1573.0560766020101</v>
      </c>
      <c r="O31" s="1">
        <v>38.990983404872402</v>
      </c>
      <c r="P31" s="9">
        <f t="shared" si="0"/>
        <v>0.63083552789083075</v>
      </c>
      <c r="Q31" s="9">
        <f t="shared" si="1"/>
        <v>0.42334494773519166</v>
      </c>
      <c r="R31" s="9">
        <f t="shared" si="2"/>
        <v>0.74980872226472839</v>
      </c>
      <c r="S31" s="9">
        <f t="shared" si="3"/>
        <v>0.44646924829157175</v>
      </c>
      <c r="T31" s="9">
        <f t="shared" si="4"/>
        <v>0.74980872226472839</v>
      </c>
      <c r="U31" s="9">
        <f t="shared" si="5"/>
        <v>5.2908786210198705E-2</v>
      </c>
      <c r="V31" s="4">
        <f t="shared" ca="1" si="6"/>
        <v>0.86</v>
      </c>
    </row>
    <row r="32" spans="1:22" x14ac:dyDescent="0.25">
      <c r="A32" s="1">
        <v>31</v>
      </c>
      <c r="B32" s="1">
        <v>0</v>
      </c>
      <c r="C32" s="1">
        <v>1307</v>
      </c>
      <c r="D32" s="1">
        <v>300</v>
      </c>
      <c r="E32" s="1">
        <v>150</v>
      </c>
      <c r="F32" s="1">
        <v>0</v>
      </c>
      <c r="G32" s="1">
        <v>257</v>
      </c>
      <c r="H32" s="1">
        <v>983</v>
      </c>
      <c r="I32" s="1">
        <v>1493</v>
      </c>
      <c r="J32" s="1">
        <v>1223</v>
      </c>
      <c r="K32" s="1">
        <v>250</v>
      </c>
      <c r="L32" s="1">
        <v>74</v>
      </c>
      <c r="M32" s="1">
        <v>154</v>
      </c>
      <c r="N32" s="1">
        <v>1580.0141936580201</v>
      </c>
      <c r="O32" s="1">
        <v>39.066016296210499</v>
      </c>
      <c r="P32" s="9">
        <f t="shared" si="0"/>
        <v>0.62963849652860904</v>
      </c>
      <c r="Q32" s="9">
        <f t="shared" si="1"/>
        <v>0.42613240418118464</v>
      </c>
      <c r="R32" s="9">
        <f t="shared" si="2"/>
        <v>0.75210405508798772</v>
      </c>
      <c r="S32" s="9">
        <f t="shared" si="3"/>
        <v>0.44560290117860379</v>
      </c>
      <c r="T32" s="9">
        <f t="shared" si="4"/>
        <v>0.75210405508798772</v>
      </c>
      <c r="U32" s="9">
        <f t="shared" si="5"/>
        <v>5.4584630117309074E-2</v>
      </c>
      <c r="V32" s="4">
        <f t="shared" ca="1" si="6"/>
        <v>0.86</v>
      </c>
    </row>
    <row r="33" spans="1:22" x14ac:dyDescent="0.25">
      <c r="A33" s="1">
        <v>32</v>
      </c>
      <c r="B33" s="1">
        <v>0</v>
      </c>
      <c r="C33" s="1">
        <v>1307</v>
      </c>
      <c r="D33" s="1">
        <v>310</v>
      </c>
      <c r="E33" s="1">
        <v>157</v>
      </c>
      <c r="F33" s="1">
        <v>0</v>
      </c>
      <c r="G33" s="1">
        <v>266</v>
      </c>
      <c r="H33" s="1">
        <v>983</v>
      </c>
      <c r="I33" s="1">
        <v>1495</v>
      </c>
      <c r="J33" s="1">
        <v>1220</v>
      </c>
      <c r="K33" s="1">
        <v>251</v>
      </c>
      <c r="L33" s="1">
        <v>73</v>
      </c>
      <c r="M33" s="1">
        <v>155</v>
      </c>
      <c r="N33" s="1">
        <v>1579.12331859699</v>
      </c>
      <c r="O33" s="1">
        <v>39.051233585671199</v>
      </c>
      <c r="P33" s="9">
        <f t="shared" si="0"/>
        <v>0.63035671534594206</v>
      </c>
      <c r="Q33" s="9">
        <f t="shared" si="1"/>
        <v>0.42508710801393729</v>
      </c>
      <c r="R33" s="9">
        <f t="shared" si="2"/>
        <v>0.75210405508798772</v>
      </c>
      <c r="S33" s="9">
        <f t="shared" si="3"/>
        <v>0.44620971402632775</v>
      </c>
      <c r="T33" s="9">
        <f t="shared" si="4"/>
        <v>0.75210405508798772</v>
      </c>
      <c r="U33" s="9">
        <f t="shared" si="5"/>
        <v>5.4584630117309074E-2</v>
      </c>
      <c r="V33" s="4">
        <f t="shared" ca="1" si="6"/>
        <v>0.86</v>
      </c>
    </row>
    <row r="34" spans="1:22" x14ac:dyDescent="0.25">
      <c r="A34" s="1">
        <v>33</v>
      </c>
      <c r="B34" s="1">
        <v>0</v>
      </c>
      <c r="C34" s="1">
        <v>1307</v>
      </c>
      <c r="D34" s="1">
        <v>320</v>
      </c>
      <c r="E34" s="1">
        <v>161</v>
      </c>
      <c r="F34" s="1">
        <v>0</v>
      </c>
      <c r="G34" s="1">
        <v>275</v>
      </c>
      <c r="H34" s="1">
        <v>983</v>
      </c>
      <c r="I34" s="1">
        <v>1499</v>
      </c>
      <c r="J34" s="1">
        <v>1217</v>
      </c>
      <c r="K34" s="1">
        <v>251</v>
      </c>
      <c r="L34" s="1">
        <v>73</v>
      </c>
      <c r="M34" s="1">
        <v>154</v>
      </c>
      <c r="N34" s="1">
        <v>1575.7163349612499</v>
      </c>
      <c r="O34" s="1">
        <v>39.011871569845098</v>
      </c>
      <c r="P34" s="9">
        <f t="shared" si="0"/>
        <v>0.63107493416327509</v>
      </c>
      <c r="Q34" s="9">
        <f t="shared" si="1"/>
        <v>0.42404181184668988</v>
      </c>
      <c r="R34" s="9">
        <f t="shared" si="2"/>
        <v>0.75210405508798772</v>
      </c>
      <c r="S34" s="9">
        <f t="shared" si="3"/>
        <v>0.44681818181818184</v>
      </c>
      <c r="T34" s="9">
        <f t="shared" si="4"/>
        <v>0.75210405508798772</v>
      </c>
      <c r="U34" s="9">
        <f t="shared" si="5"/>
        <v>5.4345223844864739E-2</v>
      </c>
      <c r="V34" s="4">
        <f t="shared" ca="1" si="6"/>
        <v>0.86</v>
      </c>
    </row>
    <row r="35" spans="1:22" x14ac:dyDescent="0.25">
      <c r="A35" s="1">
        <v>34</v>
      </c>
      <c r="B35" s="1">
        <v>0</v>
      </c>
      <c r="C35" s="1">
        <v>1307</v>
      </c>
      <c r="D35" s="1">
        <v>330</v>
      </c>
      <c r="E35" s="1">
        <v>170</v>
      </c>
      <c r="F35" s="1">
        <v>0</v>
      </c>
      <c r="G35" s="1">
        <v>284</v>
      </c>
      <c r="H35" s="1">
        <v>977</v>
      </c>
      <c r="I35" s="1">
        <v>1501</v>
      </c>
      <c r="J35" s="1">
        <v>1206</v>
      </c>
      <c r="K35" s="1">
        <v>252</v>
      </c>
      <c r="L35" s="1">
        <v>78</v>
      </c>
      <c r="M35" s="1">
        <v>163</v>
      </c>
      <c r="N35" s="1">
        <v>1573.31527377978</v>
      </c>
      <c r="O35" s="1">
        <v>38.939051513703397</v>
      </c>
      <c r="P35" s="9">
        <f t="shared" si="0"/>
        <v>0.6322719655254968</v>
      </c>
      <c r="Q35" s="9">
        <f t="shared" si="1"/>
        <v>0.42020905923344948</v>
      </c>
      <c r="R35" s="9">
        <f t="shared" si="2"/>
        <v>0.74751338944146906</v>
      </c>
      <c r="S35" s="9">
        <f t="shared" si="3"/>
        <v>0.44754924415941366</v>
      </c>
      <c r="T35" s="9">
        <f t="shared" si="4"/>
        <v>0.74751338944146906</v>
      </c>
      <c r="U35" s="9">
        <f t="shared" si="5"/>
        <v>5.769691165908547E-2</v>
      </c>
      <c r="V35" s="4">
        <f t="shared" ca="1" si="6"/>
        <v>0.88</v>
      </c>
    </row>
    <row r="36" spans="1:22" x14ac:dyDescent="0.25">
      <c r="A36" s="1">
        <v>35</v>
      </c>
      <c r="B36" s="1">
        <v>0</v>
      </c>
      <c r="C36" s="1">
        <v>1307</v>
      </c>
      <c r="D36" s="1">
        <v>340</v>
      </c>
      <c r="E36" s="1">
        <v>176</v>
      </c>
      <c r="F36" s="1">
        <v>0</v>
      </c>
      <c r="G36" s="1">
        <v>292</v>
      </c>
      <c r="H36" s="1">
        <v>976</v>
      </c>
      <c r="I36" s="1">
        <v>1501</v>
      </c>
      <c r="J36" s="1">
        <v>1203</v>
      </c>
      <c r="K36" s="1">
        <v>252</v>
      </c>
      <c r="L36" s="1">
        <v>79</v>
      </c>
      <c r="M36" s="1">
        <v>166</v>
      </c>
      <c r="N36" s="1">
        <v>1571.3530404092801</v>
      </c>
      <c r="O36" s="1">
        <v>38.901286727262601</v>
      </c>
      <c r="P36" s="9">
        <f t="shared" si="0"/>
        <v>0.63275077807038549</v>
      </c>
      <c r="Q36" s="9">
        <f t="shared" si="1"/>
        <v>0.41916376306620207</v>
      </c>
      <c r="R36" s="9">
        <f t="shared" si="2"/>
        <v>0.7467482785003825</v>
      </c>
      <c r="S36" s="9">
        <f t="shared" si="3"/>
        <v>0.44791188618632399</v>
      </c>
      <c r="T36" s="9">
        <f t="shared" si="4"/>
        <v>0.7467482785003825</v>
      </c>
      <c r="U36" s="9">
        <f t="shared" si="5"/>
        <v>5.8654536748862819E-2</v>
      </c>
      <c r="V36" s="4">
        <f t="shared" ca="1" si="6"/>
        <v>0.88</v>
      </c>
    </row>
    <row r="37" spans="1:22" x14ac:dyDescent="0.25">
      <c r="A37" s="1">
        <v>36</v>
      </c>
      <c r="B37" s="1">
        <v>0</v>
      </c>
      <c r="C37" s="1">
        <v>1307</v>
      </c>
      <c r="D37" s="1">
        <v>350</v>
      </c>
      <c r="E37" s="1">
        <v>182</v>
      </c>
      <c r="F37" s="1">
        <v>0</v>
      </c>
      <c r="G37" s="1">
        <v>301</v>
      </c>
      <c r="H37" s="1">
        <v>975</v>
      </c>
      <c r="I37" s="1">
        <v>1511</v>
      </c>
      <c r="J37" s="1">
        <v>1200</v>
      </c>
      <c r="K37" s="1">
        <v>255</v>
      </c>
      <c r="L37" s="1">
        <v>77</v>
      </c>
      <c r="M37" s="1">
        <v>159</v>
      </c>
      <c r="N37" s="1">
        <v>1568.66193705463</v>
      </c>
      <c r="O37" s="1">
        <v>38.891222501932802</v>
      </c>
      <c r="P37" s="9">
        <f t="shared" si="0"/>
        <v>0.63322959061527417</v>
      </c>
      <c r="Q37" s="9">
        <f t="shared" si="1"/>
        <v>0.41811846689895471</v>
      </c>
      <c r="R37" s="9">
        <f t="shared" si="2"/>
        <v>0.74598316755929606</v>
      </c>
      <c r="S37" s="9">
        <f t="shared" si="3"/>
        <v>0.44827586206896552</v>
      </c>
      <c r="T37" s="9">
        <f t="shared" si="4"/>
        <v>0.74598316755929606</v>
      </c>
      <c r="U37" s="9">
        <f t="shared" si="5"/>
        <v>5.6499880296863779E-2</v>
      </c>
      <c r="V37" s="4">
        <f t="shared" ca="1" si="6"/>
        <v>0.88</v>
      </c>
    </row>
    <row r="38" spans="1:22" x14ac:dyDescent="0.25">
      <c r="A38" s="1">
        <v>37</v>
      </c>
      <c r="B38" s="1">
        <v>0</v>
      </c>
      <c r="C38" s="1">
        <v>1307</v>
      </c>
      <c r="D38" s="1">
        <v>360</v>
      </c>
      <c r="E38" s="1">
        <v>190</v>
      </c>
      <c r="F38" s="1">
        <v>0</v>
      </c>
      <c r="G38" s="1">
        <v>311</v>
      </c>
      <c r="H38" s="1">
        <v>975</v>
      </c>
      <c r="I38" s="1">
        <v>1510</v>
      </c>
      <c r="J38" s="1">
        <v>1200</v>
      </c>
      <c r="K38" s="1">
        <v>254</v>
      </c>
      <c r="L38" s="1">
        <v>78</v>
      </c>
      <c r="M38" s="1">
        <v>160</v>
      </c>
      <c r="N38" s="1">
        <v>1568.59933649802</v>
      </c>
      <c r="O38" s="1">
        <v>38.884089129259401</v>
      </c>
      <c r="P38" s="9">
        <f t="shared" si="0"/>
        <v>0.63322959061527417</v>
      </c>
      <c r="Q38" s="9">
        <f t="shared" si="1"/>
        <v>0.41811846689895471</v>
      </c>
      <c r="R38" s="9">
        <f t="shared" si="2"/>
        <v>0.74598316755929606</v>
      </c>
      <c r="S38" s="9">
        <f t="shared" si="3"/>
        <v>0.44827586206896552</v>
      </c>
      <c r="T38" s="9">
        <f t="shared" si="4"/>
        <v>0.74598316755929606</v>
      </c>
      <c r="U38" s="9">
        <f t="shared" si="5"/>
        <v>5.6978692841752457E-2</v>
      </c>
      <c r="V38" s="4">
        <f t="shared" ca="1" si="6"/>
        <v>0.9</v>
      </c>
    </row>
    <row r="39" spans="1:22" x14ac:dyDescent="0.25">
      <c r="A39" s="1">
        <v>38</v>
      </c>
      <c r="B39" s="1">
        <v>0</v>
      </c>
      <c r="C39" s="1">
        <v>1307</v>
      </c>
      <c r="D39" s="1">
        <v>370</v>
      </c>
      <c r="E39" s="1">
        <v>199</v>
      </c>
      <c r="F39" s="1">
        <v>0</v>
      </c>
      <c r="G39" s="1">
        <v>319</v>
      </c>
      <c r="H39" s="1">
        <v>972</v>
      </c>
      <c r="I39" s="1">
        <v>1510</v>
      </c>
      <c r="J39" s="1">
        <v>1192</v>
      </c>
      <c r="K39" s="1">
        <v>254</v>
      </c>
      <c r="L39" s="1">
        <v>81</v>
      </c>
      <c r="M39" s="1">
        <v>168</v>
      </c>
      <c r="N39" s="1">
        <v>1566.49444063123</v>
      </c>
      <c r="O39" s="1">
        <v>38.825841773545598</v>
      </c>
      <c r="P39" s="9">
        <f t="shared" si="0"/>
        <v>0.63442662197749577</v>
      </c>
      <c r="Q39" s="9">
        <f t="shared" si="1"/>
        <v>0.41533101045296167</v>
      </c>
      <c r="R39" s="9">
        <f t="shared" si="2"/>
        <v>0.74368783473603672</v>
      </c>
      <c r="S39" s="9">
        <f t="shared" si="3"/>
        <v>0.4491682070240296</v>
      </c>
      <c r="T39" s="9">
        <f t="shared" si="4"/>
        <v>0.74368783473603672</v>
      </c>
      <c r="U39" s="9">
        <f t="shared" si="5"/>
        <v>5.9612161838640175E-2</v>
      </c>
      <c r="V39" s="4">
        <f t="shared" ca="1" si="6"/>
        <v>0.88</v>
      </c>
    </row>
    <row r="40" spans="1:22" x14ac:dyDescent="0.25">
      <c r="A40" s="1">
        <v>39</v>
      </c>
      <c r="B40" s="1">
        <v>0</v>
      </c>
      <c r="C40" s="1">
        <v>1307</v>
      </c>
      <c r="D40" s="1">
        <v>380</v>
      </c>
      <c r="E40" s="1">
        <v>203</v>
      </c>
      <c r="F40" s="1">
        <v>0</v>
      </c>
      <c r="G40" s="1">
        <v>328</v>
      </c>
      <c r="H40" s="1">
        <v>973</v>
      </c>
      <c r="I40" s="1">
        <v>1512</v>
      </c>
      <c r="J40" s="1">
        <v>1196</v>
      </c>
      <c r="K40" s="1">
        <v>255</v>
      </c>
      <c r="L40" s="1">
        <v>79</v>
      </c>
      <c r="M40" s="1">
        <v>162</v>
      </c>
      <c r="N40" s="1">
        <v>1567.7462866988999</v>
      </c>
      <c r="O40" s="1">
        <v>38.862725156440398</v>
      </c>
      <c r="P40" s="9">
        <f t="shared" si="0"/>
        <v>0.63370840316016275</v>
      </c>
      <c r="Q40" s="9">
        <f t="shared" si="1"/>
        <v>0.41672473867595816</v>
      </c>
      <c r="R40" s="9">
        <f t="shared" si="2"/>
        <v>0.74445294567712317</v>
      </c>
      <c r="S40" s="9">
        <f t="shared" si="3"/>
        <v>0.44859382203780546</v>
      </c>
      <c r="T40" s="9">
        <f t="shared" si="4"/>
        <v>0.74445294567712317</v>
      </c>
      <c r="U40" s="9">
        <f t="shared" si="5"/>
        <v>5.769691165908547E-2</v>
      </c>
      <c r="V40" s="4">
        <f t="shared" ca="1" si="6"/>
        <v>0.88</v>
      </c>
    </row>
    <row r="41" spans="1:22" x14ac:dyDescent="0.25">
      <c r="A41" s="1">
        <v>40</v>
      </c>
      <c r="B41" s="1">
        <v>0</v>
      </c>
      <c r="C41" s="1">
        <v>1307</v>
      </c>
      <c r="D41" s="1">
        <v>390</v>
      </c>
      <c r="E41" s="1">
        <v>208</v>
      </c>
      <c r="F41" s="1">
        <v>0</v>
      </c>
      <c r="G41" s="1">
        <v>337</v>
      </c>
      <c r="H41" s="1">
        <v>973</v>
      </c>
      <c r="I41" s="1">
        <v>1512</v>
      </c>
      <c r="J41" s="1">
        <v>1196</v>
      </c>
      <c r="K41" s="1">
        <v>255</v>
      </c>
      <c r="L41" s="1">
        <v>79</v>
      </c>
      <c r="M41" s="1">
        <v>162</v>
      </c>
      <c r="N41" s="1">
        <v>1568.6468033287699</v>
      </c>
      <c r="O41" s="1">
        <v>38.870272922158101</v>
      </c>
      <c r="P41" s="9">
        <f t="shared" si="0"/>
        <v>0.63370840316016275</v>
      </c>
      <c r="Q41" s="9">
        <f t="shared" si="1"/>
        <v>0.41672473867595816</v>
      </c>
      <c r="R41" s="9">
        <f t="shared" si="2"/>
        <v>0.74445294567712317</v>
      </c>
      <c r="S41" s="9">
        <f t="shared" si="3"/>
        <v>0.44859382203780546</v>
      </c>
      <c r="T41" s="9">
        <f t="shared" si="4"/>
        <v>0.74445294567712317</v>
      </c>
      <c r="U41" s="9">
        <f t="shared" si="5"/>
        <v>5.769691165908547E-2</v>
      </c>
      <c r="V41" s="4">
        <f t="shared" ca="1" si="6"/>
        <v>0.9</v>
      </c>
    </row>
    <row r="42" spans="1:22" x14ac:dyDescent="0.25">
      <c r="A42" s="1">
        <v>41</v>
      </c>
      <c r="B42" s="1">
        <v>0</v>
      </c>
      <c r="C42" s="1">
        <v>1307</v>
      </c>
      <c r="D42" s="1">
        <v>400</v>
      </c>
      <c r="E42" s="1">
        <v>215</v>
      </c>
      <c r="F42" s="1">
        <v>0</v>
      </c>
      <c r="G42" s="1">
        <v>346</v>
      </c>
      <c r="H42" s="1">
        <v>973</v>
      </c>
      <c r="I42" s="1">
        <v>1512</v>
      </c>
      <c r="J42" s="1">
        <v>1196</v>
      </c>
      <c r="K42" s="1">
        <v>255</v>
      </c>
      <c r="L42" s="1">
        <v>79</v>
      </c>
      <c r="M42" s="1">
        <v>162</v>
      </c>
      <c r="N42" s="1">
        <v>1568.71961803354</v>
      </c>
      <c r="O42" s="1">
        <v>38.871585729797303</v>
      </c>
      <c r="P42" s="9">
        <f t="shared" si="0"/>
        <v>0.63370840316016275</v>
      </c>
      <c r="Q42" s="9">
        <f t="shared" si="1"/>
        <v>0.41672473867595816</v>
      </c>
      <c r="R42" s="9">
        <f t="shared" si="2"/>
        <v>0.74445294567712317</v>
      </c>
      <c r="S42" s="9">
        <f t="shared" si="3"/>
        <v>0.44859382203780546</v>
      </c>
      <c r="T42" s="9">
        <f t="shared" si="4"/>
        <v>0.74445294567712317</v>
      </c>
      <c r="U42" s="9">
        <f t="shared" si="5"/>
        <v>5.769691165908547E-2</v>
      </c>
      <c r="V42" s="4">
        <f t="shared" ca="1" si="6"/>
        <v>0.9</v>
      </c>
    </row>
    <row r="43" spans="1:22" x14ac:dyDescent="0.25">
      <c r="A43" s="1">
        <v>42</v>
      </c>
      <c r="B43" s="1">
        <v>0</v>
      </c>
      <c r="C43" s="1">
        <v>1307</v>
      </c>
      <c r="D43" s="1">
        <v>410</v>
      </c>
      <c r="E43" s="1">
        <v>220</v>
      </c>
      <c r="F43" s="1">
        <v>0</v>
      </c>
      <c r="G43" s="1">
        <v>354</v>
      </c>
      <c r="H43" s="1">
        <v>972</v>
      </c>
      <c r="I43" s="1">
        <v>1524</v>
      </c>
      <c r="J43" s="1">
        <v>1195</v>
      </c>
      <c r="K43" s="1">
        <v>257</v>
      </c>
      <c r="L43" s="1">
        <v>78</v>
      </c>
      <c r="M43" s="1">
        <v>151</v>
      </c>
      <c r="N43" s="1">
        <v>1562.67674668584</v>
      </c>
      <c r="O43" s="1">
        <v>38.836094771268598</v>
      </c>
      <c r="P43" s="9">
        <f t="shared" si="0"/>
        <v>0.63370840316016275</v>
      </c>
      <c r="Q43" s="9">
        <f t="shared" si="1"/>
        <v>0.41637630662020908</v>
      </c>
      <c r="R43" s="9">
        <f t="shared" si="2"/>
        <v>0.74368783473603672</v>
      </c>
      <c r="S43" s="9">
        <f t="shared" si="3"/>
        <v>0.44854637748038761</v>
      </c>
      <c r="T43" s="9">
        <f t="shared" si="4"/>
        <v>0.74368783473603672</v>
      </c>
      <c r="U43" s="9">
        <f t="shared" si="5"/>
        <v>5.482403638975341E-2</v>
      </c>
      <c r="V43" s="4">
        <f t="shared" ca="1" si="6"/>
        <v>0.86</v>
      </c>
    </row>
    <row r="44" spans="1:22" x14ac:dyDescent="0.25">
      <c r="A44" s="1">
        <v>43</v>
      </c>
      <c r="B44" s="1">
        <v>0</v>
      </c>
      <c r="C44" s="1">
        <v>1307</v>
      </c>
      <c r="D44" s="1">
        <v>420</v>
      </c>
      <c r="E44" s="1">
        <v>224</v>
      </c>
      <c r="F44" s="1">
        <v>0</v>
      </c>
      <c r="G44" s="1">
        <v>363</v>
      </c>
      <c r="H44" s="1">
        <v>974</v>
      </c>
      <c r="I44" s="1">
        <v>1528</v>
      </c>
      <c r="J44" s="1">
        <v>1196</v>
      </c>
      <c r="K44" s="1">
        <v>258</v>
      </c>
      <c r="L44" s="1">
        <v>75</v>
      </c>
      <c r="M44" s="1">
        <v>146</v>
      </c>
      <c r="N44" s="1">
        <v>1562.4883660509099</v>
      </c>
      <c r="O44" s="1">
        <v>38.852161776845001</v>
      </c>
      <c r="P44" s="9">
        <f t="shared" si="0"/>
        <v>0.63394780943260709</v>
      </c>
      <c r="Q44" s="9">
        <f t="shared" si="1"/>
        <v>0.41672473867595816</v>
      </c>
      <c r="R44" s="9">
        <f t="shared" si="2"/>
        <v>0.74521805661820961</v>
      </c>
      <c r="S44" s="9">
        <f t="shared" si="3"/>
        <v>0.44884792626728109</v>
      </c>
      <c r="T44" s="9">
        <f t="shared" si="4"/>
        <v>0.74521805661820961</v>
      </c>
      <c r="U44" s="9">
        <f t="shared" si="5"/>
        <v>5.2908786210198705E-2</v>
      </c>
      <c r="V44" s="4">
        <f t="shared" ca="1" si="6"/>
        <v>0.88</v>
      </c>
    </row>
    <row r="45" spans="1:22" x14ac:dyDescent="0.25">
      <c r="A45" s="1">
        <v>44</v>
      </c>
      <c r="B45" s="1">
        <v>0</v>
      </c>
      <c r="C45" s="1">
        <v>1307</v>
      </c>
      <c r="D45" s="1">
        <v>430</v>
      </c>
      <c r="E45" s="1">
        <v>228</v>
      </c>
      <c r="F45" s="1">
        <v>0</v>
      </c>
      <c r="G45" s="1">
        <v>373</v>
      </c>
      <c r="H45" s="1">
        <v>976</v>
      </c>
      <c r="I45" s="1">
        <v>1523</v>
      </c>
      <c r="J45" s="1">
        <v>1199</v>
      </c>
      <c r="K45" s="1">
        <v>257</v>
      </c>
      <c r="L45" s="1">
        <v>74</v>
      </c>
      <c r="M45" s="1">
        <v>148</v>
      </c>
      <c r="N45" s="1">
        <v>1564.27669512897</v>
      </c>
      <c r="O45" s="1">
        <v>38.874469969900602</v>
      </c>
      <c r="P45" s="9">
        <f t="shared" si="0"/>
        <v>0.63370840316016275</v>
      </c>
      <c r="Q45" s="9">
        <f t="shared" si="1"/>
        <v>0.41777003484320557</v>
      </c>
      <c r="R45" s="9">
        <f t="shared" si="2"/>
        <v>0.7467482785003825</v>
      </c>
      <c r="S45" s="9">
        <f t="shared" si="3"/>
        <v>0.44873563218390805</v>
      </c>
      <c r="T45" s="9">
        <f t="shared" si="4"/>
        <v>0.7467482785003825</v>
      </c>
      <c r="U45" s="9">
        <f t="shared" si="5"/>
        <v>5.3148192482643047E-2</v>
      </c>
      <c r="V45" s="4">
        <f t="shared" ca="1" si="6"/>
        <v>0.9</v>
      </c>
    </row>
    <row r="46" spans="1:22" x14ac:dyDescent="0.25">
      <c r="A46" s="1">
        <v>45</v>
      </c>
      <c r="B46" s="1">
        <v>0</v>
      </c>
      <c r="C46" s="1">
        <v>1307</v>
      </c>
      <c r="D46" s="1">
        <v>440</v>
      </c>
      <c r="E46" s="1">
        <v>233</v>
      </c>
      <c r="F46" s="1">
        <v>0</v>
      </c>
      <c r="G46" s="1">
        <v>382</v>
      </c>
      <c r="H46" s="1">
        <v>976</v>
      </c>
      <c r="I46" s="1">
        <v>1520</v>
      </c>
      <c r="J46" s="1">
        <v>1198</v>
      </c>
      <c r="K46" s="1">
        <v>256</v>
      </c>
      <c r="L46" s="1">
        <v>75</v>
      </c>
      <c r="M46" s="1">
        <v>152</v>
      </c>
      <c r="N46" s="1">
        <v>1564.1004410366399</v>
      </c>
      <c r="O46" s="1">
        <v>38.858137800888301</v>
      </c>
      <c r="P46" s="9">
        <f t="shared" si="0"/>
        <v>0.63394780943260709</v>
      </c>
      <c r="Q46" s="9">
        <f t="shared" si="1"/>
        <v>0.41742160278745644</v>
      </c>
      <c r="R46" s="9">
        <f t="shared" si="2"/>
        <v>0.7467482785003825</v>
      </c>
      <c r="S46" s="9">
        <f t="shared" si="3"/>
        <v>0.44894204231830726</v>
      </c>
      <c r="T46" s="9">
        <f t="shared" si="4"/>
        <v>0.7467482785003825</v>
      </c>
      <c r="U46" s="9">
        <f t="shared" si="5"/>
        <v>5.4345223844864739E-2</v>
      </c>
      <c r="V46" s="4">
        <f t="shared" ca="1" si="6"/>
        <v>0.9</v>
      </c>
    </row>
    <row r="47" spans="1:22" x14ac:dyDescent="0.25">
      <c r="A47" s="1">
        <v>46</v>
      </c>
      <c r="B47" s="1">
        <v>0</v>
      </c>
      <c r="C47" s="1">
        <v>1307</v>
      </c>
      <c r="D47" s="1">
        <v>450</v>
      </c>
      <c r="E47" s="1">
        <v>236</v>
      </c>
      <c r="F47" s="1">
        <v>0</v>
      </c>
      <c r="G47" s="1">
        <v>388</v>
      </c>
      <c r="H47" s="1">
        <v>950</v>
      </c>
      <c r="I47" s="1">
        <v>1529</v>
      </c>
      <c r="J47" s="1">
        <v>1143</v>
      </c>
      <c r="K47" s="1">
        <v>258</v>
      </c>
      <c r="L47" s="1">
        <v>99</v>
      </c>
      <c r="M47" s="1">
        <v>198</v>
      </c>
      <c r="N47" s="1">
        <v>1550.0298743773001</v>
      </c>
      <c r="O47" s="1">
        <v>38.471810424952601</v>
      </c>
      <c r="P47" s="9">
        <f t="shared" si="0"/>
        <v>0.64089059133349291</v>
      </c>
      <c r="Q47" s="9">
        <f t="shared" si="1"/>
        <v>0.39825783972125434</v>
      </c>
      <c r="R47" s="9">
        <f t="shared" si="2"/>
        <v>0.72685539403213462</v>
      </c>
      <c r="S47" s="9">
        <f t="shared" si="3"/>
        <v>0.45389393215480173</v>
      </c>
      <c r="T47" s="9">
        <f t="shared" si="4"/>
        <v>0.72685539403213462</v>
      </c>
      <c r="U47" s="9">
        <f t="shared" si="5"/>
        <v>7.1103662915968396E-2</v>
      </c>
      <c r="V47" s="4">
        <f t="shared" ca="1" si="6"/>
        <v>0.84</v>
      </c>
    </row>
    <row r="48" spans="1:22" x14ac:dyDescent="0.25">
      <c r="A48" s="1">
        <v>47</v>
      </c>
      <c r="B48" s="1">
        <v>0</v>
      </c>
      <c r="C48" s="1">
        <v>1307</v>
      </c>
      <c r="D48" s="1">
        <v>460</v>
      </c>
      <c r="E48" s="1">
        <v>242</v>
      </c>
      <c r="F48" s="1">
        <v>0</v>
      </c>
      <c r="G48" s="1">
        <v>397</v>
      </c>
      <c r="H48" s="1">
        <v>951</v>
      </c>
      <c r="I48" s="1">
        <v>1534</v>
      </c>
      <c r="J48" s="1">
        <v>1144</v>
      </c>
      <c r="K48" s="1">
        <v>259</v>
      </c>
      <c r="L48" s="1">
        <v>97</v>
      </c>
      <c r="M48" s="1">
        <v>192</v>
      </c>
      <c r="N48" s="1">
        <v>1548.73537578675</v>
      </c>
      <c r="O48" s="1">
        <v>38.478401029368499</v>
      </c>
      <c r="P48" s="9">
        <f t="shared" si="0"/>
        <v>0.64089059133349291</v>
      </c>
      <c r="Q48" s="9">
        <f t="shared" si="1"/>
        <v>0.39860627177700347</v>
      </c>
      <c r="R48" s="9">
        <f t="shared" si="2"/>
        <v>0.72762050497322117</v>
      </c>
      <c r="S48" s="9">
        <f t="shared" si="3"/>
        <v>0.45393794749403343</v>
      </c>
      <c r="T48" s="9">
        <f t="shared" si="4"/>
        <v>0.72762050497322117</v>
      </c>
      <c r="U48" s="9">
        <f t="shared" si="5"/>
        <v>6.9188412736413699E-2</v>
      </c>
      <c r="V48" s="4">
        <f t="shared" ca="1" si="6"/>
        <v>0.86</v>
      </c>
    </row>
    <row r="49" spans="1:22" x14ac:dyDescent="0.25">
      <c r="A49" s="1">
        <v>48</v>
      </c>
      <c r="B49" s="1">
        <v>0</v>
      </c>
      <c r="C49" s="1">
        <v>1307</v>
      </c>
      <c r="D49" s="1">
        <v>470</v>
      </c>
      <c r="E49" s="1">
        <v>248</v>
      </c>
      <c r="F49" s="1">
        <v>0</v>
      </c>
      <c r="G49" s="1">
        <v>405</v>
      </c>
      <c r="H49" s="1">
        <v>952</v>
      </c>
      <c r="I49" s="1">
        <v>1535</v>
      </c>
      <c r="J49" s="1">
        <v>1145</v>
      </c>
      <c r="K49" s="1">
        <v>259</v>
      </c>
      <c r="L49" s="1">
        <v>96</v>
      </c>
      <c r="M49" s="1">
        <v>190</v>
      </c>
      <c r="N49" s="1">
        <v>1547.38818381787</v>
      </c>
      <c r="O49" s="1">
        <v>38.469914906717896</v>
      </c>
      <c r="P49" s="9">
        <f t="shared" si="0"/>
        <v>0.64089059133349291</v>
      </c>
      <c r="Q49" s="9">
        <f t="shared" si="1"/>
        <v>0.39895470383275261</v>
      </c>
      <c r="R49" s="9">
        <f t="shared" si="2"/>
        <v>0.72838561591430762</v>
      </c>
      <c r="S49" s="9">
        <f t="shared" si="3"/>
        <v>0.45398187887458274</v>
      </c>
      <c r="T49" s="9">
        <f t="shared" si="4"/>
        <v>0.72838561591430762</v>
      </c>
      <c r="U49" s="9">
        <f t="shared" si="5"/>
        <v>6.8470193919080685E-2</v>
      </c>
      <c r="V49" s="4">
        <f t="shared" ca="1" si="6"/>
        <v>0.84</v>
      </c>
    </row>
    <row r="50" spans="1:22" x14ac:dyDescent="0.25">
      <c r="A50" s="1">
        <v>49</v>
      </c>
      <c r="B50" s="1">
        <v>0</v>
      </c>
      <c r="C50" s="1">
        <v>1307</v>
      </c>
      <c r="D50" s="1">
        <v>480</v>
      </c>
      <c r="E50" s="1">
        <v>254</v>
      </c>
      <c r="F50" s="1">
        <v>0</v>
      </c>
      <c r="G50" s="1">
        <v>415</v>
      </c>
      <c r="H50" s="1">
        <v>952</v>
      </c>
      <c r="I50" s="1">
        <v>1535</v>
      </c>
      <c r="J50" s="1">
        <v>1145</v>
      </c>
      <c r="K50" s="1">
        <v>259</v>
      </c>
      <c r="L50" s="1">
        <v>96</v>
      </c>
      <c r="M50" s="1">
        <v>190</v>
      </c>
      <c r="N50" s="1">
        <v>1547.4186019649601</v>
      </c>
      <c r="O50" s="1">
        <v>38.470344253119798</v>
      </c>
      <c r="P50" s="9">
        <f t="shared" si="0"/>
        <v>0.64089059133349291</v>
      </c>
      <c r="Q50" s="9">
        <f t="shared" si="1"/>
        <v>0.39895470383275261</v>
      </c>
      <c r="R50" s="9">
        <f t="shared" si="2"/>
        <v>0.72838561591430762</v>
      </c>
      <c r="S50" s="9">
        <f t="shared" si="3"/>
        <v>0.45398187887458274</v>
      </c>
      <c r="T50" s="9">
        <f t="shared" si="4"/>
        <v>0.72838561591430762</v>
      </c>
      <c r="U50" s="9">
        <f t="shared" si="5"/>
        <v>6.8470193919080685E-2</v>
      </c>
      <c r="V50" s="4">
        <f t="shared" ca="1" si="6"/>
        <v>0.84</v>
      </c>
    </row>
    <row r="51" spans="1:22" x14ac:dyDescent="0.25">
      <c r="A51" s="1">
        <v>50</v>
      </c>
      <c r="B51" s="1">
        <v>0</v>
      </c>
      <c r="C51" s="1">
        <v>1307</v>
      </c>
      <c r="D51" s="1">
        <v>490</v>
      </c>
      <c r="E51" s="1">
        <v>259</v>
      </c>
      <c r="F51" s="1">
        <v>0</v>
      </c>
      <c r="G51" s="1">
        <v>424</v>
      </c>
      <c r="H51" s="1">
        <v>951</v>
      </c>
      <c r="I51" s="1">
        <v>1535</v>
      </c>
      <c r="J51" s="1">
        <v>1146</v>
      </c>
      <c r="K51" s="1">
        <v>259</v>
      </c>
      <c r="L51" s="1">
        <v>97</v>
      </c>
      <c r="M51" s="1">
        <v>189</v>
      </c>
      <c r="N51" s="1">
        <v>1547.8006649716799</v>
      </c>
      <c r="O51" s="1">
        <v>38.471298937349701</v>
      </c>
      <c r="P51" s="9">
        <f t="shared" si="0"/>
        <v>0.64041177878860422</v>
      </c>
      <c r="Q51" s="9">
        <f t="shared" si="1"/>
        <v>0.39930313588850175</v>
      </c>
      <c r="R51" s="9">
        <f t="shared" si="2"/>
        <v>0.72762050497322117</v>
      </c>
      <c r="S51" s="9">
        <f t="shared" si="3"/>
        <v>0.45350500715307585</v>
      </c>
      <c r="T51" s="9">
        <f t="shared" si="4"/>
        <v>0.72762050497322117</v>
      </c>
      <c r="U51" s="9">
        <f t="shared" si="5"/>
        <v>6.8470193919080685E-2</v>
      </c>
      <c r="V51" s="4">
        <f t="shared" ca="1" si="6"/>
        <v>0.84</v>
      </c>
    </row>
    <row r="52" spans="1:22" x14ac:dyDescent="0.25">
      <c r="A52" s="1">
        <v>51</v>
      </c>
      <c r="B52" s="1">
        <v>0</v>
      </c>
      <c r="C52" s="1">
        <v>1307</v>
      </c>
      <c r="D52" s="1">
        <v>500</v>
      </c>
      <c r="E52" s="1">
        <v>262</v>
      </c>
      <c r="F52" s="1">
        <v>0</v>
      </c>
      <c r="G52" s="1">
        <v>434</v>
      </c>
      <c r="H52" s="1">
        <v>956</v>
      </c>
      <c r="I52" s="1">
        <v>1524</v>
      </c>
      <c r="J52" s="1">
        <v>1153</v>
      </c>
      <c r="K52" s="1">
        <v>254</v>
      </c>
      <c r="L52" s="1">
        <v>97</v>
      </c>
      <c r="M52" s="1">
        <v>193</v>
      </c>
      <c r="N52" s="1">
        <v>1551.01415868959</v>
      </c>
      <c r="O52" s="1">
        <v>38.502936430029997</v>
      </c>
      <c r="P52" s="9">
        <f t="shared" si="0"/>
        <v>0.63993296624371554</v>
      </c>
      <c r="Q52" s="9">
        <f t="shared" si="1"/>
        <v>0.40174216027874565</v>
      </c>
      <c r="R52" s="9">
        <f t="shared" si="2"/>
        <v>0.73144605967865339</v>
      </c>
      <c r="S52" s="9">
        <f t="shared" si="3"/>
        <v>0.45329540066382173</v>
      </c>
      <c r="T52" s="9">
        <f t="shared" si="4"/>
        <v>0.73144605967865339</v>
      </c>
      <c r="U52" s="9">
        <f t="shared" si="5"/>
        <v>6.9427819008858027E-2</v>
      </c>
      <c r="V52" s="4">
        <f t="shared" ca="1" si="6"/>
        <v>0.92</v>
      </c>
    </row>
    <row r="53" spans="1:22" x14ac:dyDescent="0.25">
      <c r="A53" s="1">
        <v>52</v>
      </c>
      <c r="B53" s="1">
        <v>0</v>
      </c>
      <c r="C53" s="1">
        <v>1307</v>
      </c>
      <c r="D53" s="1">
        <v>510</v>
      </c>
      <c r="E53" s="1">
        <v>266</v>
      </c>
      <c r="F53" s="1">
        <v>0</v>
      </c>
      <c r="G53" s="1">
        <v>442</v>
      </c>
      <c r="H53" s="1">
        <v>951</v>
      </c>
      <c r="I53" s="1">
        <v>1523</v>
      </c>
      <c r="J53" s="1">
        <v>1148</v>
      </c>
      <c r="K53" s="1">
        <v>254</v>
      </c>
      <c r="L53" s="1">
        <v>102</v>
      </c>
      <c r="M53" s="1">
        <v>199</v>
      </c>
      <c r="N53" s="1">
        <v>1551.44835879993</v>
      </c>
      <c r="O53" s="1">
        <v>38.472662168558003</v>
      </c>
      <c r="P53" s="9">
        <f t="shared" si="0"/>
        <v>0.63993296624371554</v>
      </c>
      <c r="Q53" s="9">
        <f t="shared" si="1"/>
        <v>0.4</v>
      </c>
      <c r="R53" s="9">
        <f t="shared" si="2"/>
        <v>0.72762050497322117</v>
      </c>
      <c r="S53" s="9">
        <f t="shared" si="3"/>
        <v>0.45307289185326344</v>
      </c>
      <c r="T53" s="9">
        <f t="shared" si="4"/>
        <v>0.72762050497322117</v>
      </c>
      <c r="U53" s="9">
        <f t="shared" si="5"/>
        <v>7.2061288005745752E-2</v>
      </c>
      <c r="V53" s="4">
        <f t="shared" ca="1" si="6"/>
        <v>0.9</v>
      </c>
    </row>
    <row r="54" spans="1:22" x14ac:dyDescent="0.25">
      <c r="A54" s="1">
        <v>53</v>
      </c>
      <c r="B54" s="1">
        <v>0</v>
      </c>
      <c r="C54" s="1">
        <v>1307</v>
      </c>
      <c r="D54" s="1">
        <v>520</v>
      </c>
      <c r="E54" s="1">
        <v>271</v>
      </c>
      <c r="F54" s="1">
        <v>0</v>
      </c>
      <c r="G54" s="1">
        <v>452</v>
      </c>
      <c r="H54" s="1">
        <v>956</v>
      </c>
      <c r="I54" s="1">
        <v>1523</v>
      </c>
      <c r="J54" s="1">
        <v>1154</v>
      </c>
      <c r="K54" s="1">
        <v>254</v>
      </c>
      <c r="L54" s="1">
        <v>97</v>
      </c>
      <c r="M54" s="1">
        <v>193</v>
      </c>
      <c r="N54" s="1">
        <v>1551.9725476475701</v>
      </c>
      <c r="O54" s="1">
        <v>38.514479910204003</v>
      </c>
      <c r="P54" s="9">
        <f t="shared" si="0"/>
        <v>0.6396935599712712</v>
      </c>
      <c r="Q54" s="9">
        <f t="shared" si="1"/>
        <v>0.40209059233449479</v>
      </c>
      <c r="R54" s="9">
        <f t="shared" si="2"/>
        <v>0.73144605967865339</v>
      </c>
      <c r="S54" s="9">
        <f t="shared" si="3"/>
        <v>0.45308056872037916</v>
      </c>
      <c r="T54" s="9">
        <f t="shared" si="4"/>
        <v>0.73144605967865339</v>
      </c>
      <c r="U54" s="9">
        <f t="shared" si="5"/>
        <v>6.9427819008858027E-2</v>
      </c>
      <c r="V54" s="4">
        <f t="shared" ca="1" si="6"/>
        <v>0.94</v>
      </c>
    </row>
    <row r="55" spans="1:22" x14ac:dyDescent="0.25">
      <c r="A55" s="1">
        <v>54</v>
      </c>
      <c r="B55" s="1">
        <v>0</v>
      </c>
      <c r="C55" s="1">
        <v>1307</v>
      </c>
      <c r="D55" s="1">
        <v>530</v>
      </c>
      <c r="E55" s="1">
        <v>277</v>
      </c>
      <c r="F55" s="1">
        <v>0</v>
      </c>
      <c r="G55" s="1">
        <v>461</v>
      </c>
      <c r="H55" s="1">
        <v>954</v>
      </c>
      <c r="I55" s="1">
        <v>1541</v>
      </c>
      <c r="J55" s="1">
        <v>1151</v>
      </c>
      <c r="K55" s="1">
        <v>262</v>
      </c>
      <c r="L55" s="1">
        <v>91</v>
      </c>
      <c r="M55" s="1">
        <v>178</v>
      </c>
      <c r="N55" s="1">
        <v>1548.1013016065399</v>
      </c>
      <c r="O55" s="1">
        <v>38.522297233343402</v>
      </c>
      <c r="P55" s="9">
        <f t="shared" si="0"/>
        <v>0.63993296624371554</v>
      </c>
      <c r="Q55" s="9">
        <f t="shared" si="1"/>
        <v>0.40104529616724738</v>
      </c>
      <c r="R55" s="9">
        <f t="shared" si="2"/>
        <v>0.7299158377964805</v>
      </c>
      <c r="S55" s="9">
        <f t="shared" si="3"/>
        <v>0.45320665083135392</v>
      </c>
      <c r="T55" s="9">
        <f t="shared" si="4"/>
        <v>0.7299158377964805</v>
      </c>
      <c r="U55" s="9">
        <f t="shared" si="5"/>
        <v>6.4400287287526933E-2</v>
      </c>
      <c r="V55" s="4">
        <f t="shared" ca="1" si="6"/>
        <v>0.92</v>
      </c>
    </row>
    <row r="56" spans="1:22" x14ac:dyDescent="0.25">
      <c r="A56" s="1">
        <v>55</v>
      </c>
      <c r="B56" s="1">
        <v>0</v>
      </c>
      <c r="C56" s="1">
        <v>1307</v>
      </c>
      <c r="D56" s="1">
        <v>540</v>
      </c>
      <c r="E56" s="1">
        <v>281</v>
      </c>
      <c r="F56" s="1">
        <v>0</v>
      </c>
      <c r="G56" s="1">
        <v>471</v>
      </c>
      <c r="H56" s="1">
        <v>954</v>
      </c>
      <c r="I56" s="1">
        <v>1541</v>
      </c>
      <c r="J56" s="1">
        <v>1151</v>
      </c>
      <c r="K56" s="1">
        <v>262</v>
      </c>
      <c r="L56" s="1">
        <v>91</v>
      </c>
      <c r="M56" s="1">
        <v>178</v>
      </c>
      <c r="N56" s="1">
        <v>1548.17378856356</v>
      </c>
      <c r="O56" s="1">
        <v>38.523507580094098</v>
      </c>
      <c r="P56" s="9">
        <f t="shared" si="0"/>
        <v>0.63993296624371554</v>
      </c>
      <c r="Q56" s="9">
        <f t="shared" si="1"/>
        <v>0.40104529616724738</v>
      </c>
      <c r="R56" s="9">
        <f t="shared" si="2"/>
        <v>0.7299158377964805</v>
      </c>
      <c r="S56" s="9">
        <f t="shared" si="3"/>
        <v>0.45320665083135392</v>
      </c>
      <c r="T56" s="9">
        <f t="shared" si="4"/>
        <v>0.7299158377964805</v>
      </c>
      <c r="U56" s="9">
        <f t="shared" si="5"/>
        <v>6.4400287287526933E-2</v>
      </c>
      <c r="V56" s="4">
        <f t="shared" ca="1" si="6"/>
        <v>0.94</v>
      </c>
    </row>
    <row r="57" spans="1:22" x14ac:dyDescent="0.25">
      <c r="A57" s="1">
        <v>56</v>
      </c>
      <c r="B57" s="1">
        <v>0</v>
      </c>
      <c r="C57" s="1">
        <v>1307</v>
      </c>
      <c r="D57" s="1">
        <v>550</v>
      </c>
      <c r="E57" s="1">
        <v>286</v>
      </c>
      <c r="F57" s="1">
        <v>0</v>
      </c>
      <c r="G57" s="1">
        <v>481</v>
      </c>
      <c r="H57" s="1">
        <v>957</v>
      </c>
      <c r="I57" s="1">
        <v>1541</v>
      </c>
      <c r="J57" s="1">
        <v>1152</v>
      </c>
      <c r="K57" s="1">
        <v>262</v>
      </c>
      <c r="L57" s="1">
        <v>88</v>
      </c>
      <c r="M57" s="1">
        <v>177</v>
      </c>
      <c r="N57" s="1">
        <v>1548.6768348247299</v>
      </c>
      <c r="O57" s="1">
        <v>38.547251093017401</v>
      </c>
      <c r="P57" s="9">
        <f t="shared" si="0"/>
        <v>0.64041177878860422</v>
      </c>
      <c r="Q57" s="9">
        <f t="shared" si="1"/>
        <v>0.40139372822299652</v>
      </c>
      <c r="R57" s="9">
        <f t="shared" si="2"/>
        <v>0.73221117061973984</v>
      </c>
      <c r="S57" s="9">
        <f t="shared" si="3"/>
        <v>0.45376955903271693</v>
      </c>
      <c r="T57" s="9">
        <f t="shared" si="4"/>
        <v>0.73221117061973984</v>
      </c>
      <c r="U57" s="9">
        <f t="shared" si="5"/>
        <v>6.3442662197749577E-2</v>
      </c>
      <c r="V57" s="4">
        <f t="shared" ca="1" si="6"/>
        <v>0.94</v>
      </c>
    </row>
    <row r="58" spans="1:22" x14ac:dyDescent="0.25">
      <c r="A58" s="1">
        <v>57</v>
      </c>
      <c r="B58" s="1">
        <v>0</v>
      </c>
      <c r="C58" s="1">
        <v>1307</v>
      </c>
      <c r="D58" s="1">
        <v>560</v>
      </c>
      <c r="E58" s="1">
        <v>289</v>
      </c>
      <c r="F58" s="1">
        <v>0</v>
      </c>
      <c r="G58" s="1">
        <v>491</v>
      </c>
      <c r="H58" s="1">
        <v>957</v>
      </c>
      <c r="I58" s="1">
        <v>1541</v>
      </c>
      <c r="J58" s="1">
        <v>1158</v>
      </c>
      <c r="K58" s="1">
        <v>262</v>
      </c>
      <c r="L58" s="1">
        <v>88</v>
      </c>
      <c r="M58" s="1">
        <v>171</v>
      </c>
      <c r="N58" s="1">
        <v>1551.07057710804</v>
      </c>
      <c r="O58" s="1">
        <v>38.596026580110298</v>
      </c>
      <c r="P58" s="9">
        <f t="shared" si="0"/>
        <v>0.63897534115393828</v>
      </c>
      <c r="Q58" s="9">
        <f t="shared" si="1"/>
        <v>0.40348432055749128</v>
      </c>
      <c r="R58" s="9">
        <f t="shared" si="2"/>
        <v>0.73221117061973984</v>
      </c>
      <c r="S58" s="9">
        <f t="shared" si="3"/>
        <v>0.45248226950354609</v>
      </c>
      <c r="T58" s="9">
        <f t="shared" si="4"/>
        <v>0.73221117061973984</v>
      </c>
      <c r="U58" s="9">
        <f t="shared" si="5"/>
        <v>6.2006224563083551E-2</v>
      </c>
      <c r="V58" s="4">
        <f t="shared" ca="1" si="6"/>
        <v>0.98</v>
      </c>
    </row>
    <row r="59" spans="1:22" x14ac:dyDescent="0.25">
      <c r="A59" s="1">
        <v>58</v>
      </c>
      <c r="B59" s="1">
        <v>0</v>
      </c>
      <c r="C59" s="1">
        <v>1307</v>
      </c>
      <c r="D59" s="1">
        <v>570</v>
      </c>
      <c r="E59" s="1">
        <v>293</v>
      </c>
      <c r="F59" s="1">
        <v>0</v>
      </c>
      <c r="G59" s="1">
        <v>499</v>
      </c>
      <c r="H59" s="1">
        <v>958</v>
      </c>
      <c r="I59" s="1">
        <v>1542</v>
      </c>
      <c r="J59" s="1">
        <v>1161</v>
      </c>
      <c r="K59" s="1">
        <v>261</v>
      </c>
      <c r="L59" s="1">
        <v>88</v>
      </c>
      <c r="M59" s="1">
        <v>167</v>
      </c>
      <c r="N59" s="1">
        <v>1551.3376404555399</v>
      </c>
      <c r="O59" s="1">
        <v>38.614978953746899</v>
      </c>
      <c r="P59" s="9">
        <f t="shared" si="0"/>
        <v>0.6384965286090496</v>
      </c>
      <c r="Q59" s="9">
        <f t="shared" si="1"/>
        <v>0.40452961672473869</v>
      </c>
      <c r="R59" s="9">
        <f t="shared" si="2"/>
        <v>0.73297628156082628</v>
      </c>
      <c r="S59" s="9">
        <f t="shared" si="3"/>
        <v>0.45210004719207175</v>
      </c>
      <c r="T59" s="9">
        <f t="shared" si="4"/>
        <v>0.73297628156082628</v>
      </c>
      <c r="U59" s="9">
        <f t="shared" si="5"/>
        <v>6.1048599473306202E-2</v>
      </c>
      <c r="V59" s="4">
        <f t="shared" ca="1" si="6"/>
        <v>0.94</v>
      </c>
    </row>
    <row r="60" spans="1:22" x14ac:dyDescent="0.25">
      <c r="A60" s="1">
        <v>59</v>
      </c>
      <c r="B60" s="1">
        <v>0</v>
      </c>
      <c r="C60" s="1">
        <v>1307</v>
      </c>
      <c r="D60" s="1">
        <v>580</v>
      </c>
      <c r="E60" s="1">
        <v>300</v>
      </c>
      <c r="F60" s="1">
        <v>0</v>
      </c>
      <c r="G60" s="1">
        <v>508</v>
      </c>
      <c r="H60" s="1">
        <v>958</v>
      </c>
      <c r="I60" s="1">
        <v>1542</v>
      </c>
      <c r="J60" s="1">
        <v>1161</v>
      </c>
      <c r="K60" s="1">
        <v>261</v>
      </c>
      <c r="L60" s="1">
        <v>88</v>
      </c>
      <c r="M60" s="1">
        <v>167</v>
      </c>
      <c r="N60" s="1">
        <v>1551.87918463498</v>
      </c>
      <c r="O60" s="1">
        <v>38.627425419141503</v>
      </c>
      <c r="P60" s="9">
        <f t="shared" si="0"/>
        <v>0.6384965286090496</v>
      </c>
      <c r="Q60" s="9">
        <f t="shared" si="1"/>
        <v>0.40452961672473869</v>
      </c>
      <c r="R60" s="9">
        <f t="shared" si="2"/>
        <v>0.73297628156082628</v>
      </c>
      <c r="S60" s="9">
        <f t="shared" si="3"/>
        <v>0.45210004719207175</v>
      </c>
      <c r="T60" s="9">
        <f t="shared" si="4"/>
        <v>0.73297628156082628</v>
      </c>
      <c r="U60" s="9">
        <f t="shared" si="5"/>
        <v>6.1048599473306202E-2</v>
      </c>
      <c r="V60" s="4">
        <f t="shared" ca="1" si="6"/>
        <v>0.94</v>
      </c>
    </row>
    <row r="61" spans="1:22" x14ac:dyDescent="0.25">
      <c r="A61" s="1">
        <v>60</v>
      </c>
      <c r="B61" s="1">
        <v>0</v>
      </c>
      <c r="C61" s="1">
        <v>1307</v>
      </c>
      <c r="D61" s="1">
        <v>590</v>
      </c>
      <c r="E61" s="1">
        <v>306</v>
      </c>
      <c r="F61" s="1">
        <v>0</v>
      </c>
      <c r="G61" s="1">
        <v>518</v>
      </c>
      <c r="H61" s="1">
        <v>959</v>
      </c>
      <c r="I61" s="1">
        <v>1542</v>
      </c>
      <c r="J61" s="1">
        <v>1162</v>
      </c>
      <c r="K61" s="1">
        <v>261</v>
      </c>
      <c r="L61" s="1">
        <v>87</v>
      </c>
      <c r="M61" s="1">
        <v>166</v>
      </c>
      <c r="N61" s="1">
        <v>1551.85330446227</v>
      </c>
      <c r="O61" s="1">
        <v>38.633382826049001</v>
      </c>
      <c r="P61" s="9">
        <f t="shared" si="0"/>
        <v>0.6384965286090496</v>
      </c>
      <c r="Q61" s="9">
        <f t="shared" si="1"/>
        <v>0.40487804878048783</v>
      </c>
      <c r="R61" s="9">
        <f t="shared" si="2"/>
        <v>0.73374139250191273</v>
      </c>
      <c r="S61" s="9">
        <f t="shared" si="3"/>
        <v>0.45214521452145212</v>
      </c>
      <c r="T61" s="9">
        <f t="shared" si="4"/>
        <v>0.73374139250191273</v>
      </c>
      <c r="U61" s="9">
        <f t="shared" si="5"/>
        <v>6.0569786928417524E-2</v>
      </c>
      <c r="V61" s="4">
        <f t="shared" ca="1" si="6"/>
        <v>0.94</v>
      </c>
    </row>
    <row r="62" spans="1:22" x14ac:dyDescent="0.25">
      <c r="A62" s="1">
        <v>61</v>
      </c>
      <c r="B62" s="1">
        <v>0</v>
      </c>
      <c r="C62" s="1">
        <v>1307</v>
      </c>
      <c r="D62" s="1">
        <v>600</v>
      </c>
      <c r="E62" s="1">
        <v>311</v>
      </c>
      <c r="F62" s="1">
        <v>0</v>
      </c>
      <c r="G62" s="1">
        <v>528</v>
      </c>
      <c r="H62" s="1">
        <v>980</v>
      </c>
      <c r="I62" s="1">
        <v>1539</v>
      </c>
      <c r="J62" s="1">
        <v>1206</v>
      </c>
      <c r="K62" s="1">
        <v>258</v>
      </c>
      <c r="L62" s="1">
        <v>69</v>
      </c>
      <c r="M62" s="1">
        <v>125</v>
      </c>
      <c r="N62" s="1">
        <v>1560.0215381170899</v>
      </c>
      <c r="O62" s="1">
        <v>38.909982532284197</v>
      </c>
      <c r="P62" s="9">
        <f t="shared" si="0"/>
        <v>0.63299018434282983</v>
      </c>
      <c r="Q62" s="9">
        <f t="shared" si="1"/>
        <v>0.42020905923344948</v>
      </c>
      <c r="R62" s="9">
        <f t="shared" si="2"/>
        <v>0.74980872226472839</v>
      </c>
      <c r="S62" s="9">
        <f t="shared" si="3"/>
        <v>0.44830741079597436</v>
      </c>
      <c r="T62" s="9">
        <f t="shared" si="4"/>
        <v>0.74980872226472839</v>
      </c>
      <c r="U62" s="9">
        <f t="shared" si="5"/>
        <v>4.6444816854201577E-2</v>
      </c>
      <c r="V62" s="4">
        <f t="shared" ca="1" si="6"/>
        <v>0.94</v>
      </c>
    </row>
    <row r="63" spans="1:22" x14ac:dyDescent="0.25">
      <c r="A63" s="1">
        <v>62</v>
      </c>
      <c r="B63" s="1">
        <v>0</v>
      </c>
      <c r="C63" s="1">
        <v>1307</v>
      </c>
      <c r="D63" s="1">
        <v>610</v>
      </c>
      <c r="E63" s="1">
        <v>315</v>
      </c>
      <c r="F63" s="1">
        <v>0</v>
      </c>
      <c r="G63" s="1">
        <v>537</v>
      </c>
      <c r="H63" s="1">
        <v>982</v>
      </c>
      <c r="I63" s="1">
        <v>1539</v>
      </c>
      <c r="J63" s="1">
        <v>1206</v>
      </c>
      <c r="K63" s="1">
        <v>258</v>
      </c>
      <c r="L63" s="1">
        <v>67</v>
      </c>
      <c r="M63" s="1">
        <v>125</v>
      </c>
      <c r="N63" s="1">
        <v>1559.3871171911901</v>
      </c>
      <c r="O63" s="1">
        <v>38.909623969050202</v>
      </c>
      <c r="P63" s="9">
        <f t="shared" si="0"/>
        <v>0.63346899688771841</v>
      </c>
      <c r="Q63" s="9">
        <f t="shared" si="1"/>
        <v>0.42020905923344948</v>
      </c>
      <c r="R63" s="9">
        <f t="shared" si="2"/>
        <v>0.75133894414690128</v>
      </c>
      <c r="S63" s="9">
        <f t="shared" si="3"/>
        <v>0.44881170018281535</v>
      </c>
      <c r="T63" s="9">
        <f t="shared" si="4"/>
        <v>0.75133894414690128</v>
      </c>
      <c r="U63" s="9">
        <f t="shared" si="5"/>
        <v>4.5966004309312906E-2</v>
      </c>
      <c r="V63" s="4">
        <f t="shared" ca="1" si="6"/>
        <v>0.92</v>
      </c>
    </row>
    <row r="64" spans="1:22" x14ac:dyDescent="0.25">
      <c r="A64" s="1">
        <v>63</v>
      </c>
      <c r="B64" s="1">
        <v>0</v>
      </c>
      <c r="C64" s="1">
        <v>1307</v>
      </c>
      <c r="D64" s="1">
        <v>620</v>
      </c>
      <c r="E64" s="1">
        <v>323</v>
      </c>
      <c r="F64" s="1">
        <v>0</v>
      </c>
      <c r="G64" s="1">
        <v>546</v>
      </c>
      <c r="H64" s="1">
        <v>981</v>
      </c>
      <c r="I64" s="1">
        <v>1539</v>
      </c>
      <c r="J64" s="1">
        <v>1206</v>
      </c>
      <c r="K64" s="1">
        <v>258</v>
      </c>
      <c r="L64" s="1">
        <v>68</v>
      </c>
      <c r="M64" s="1">
        <v>125</v>
      </c>
      <c r="N64" s="1">
        <v>1559.5633546991</v>
      </c>
      <c r="O64" s="1">
        <v>38.9070315330314</v>
      </c>
      <c r="P64" s="9">
        <f t="shared" si="0"/>
        <v>0.63322959061527417</v>
      </c>
      <c r="Q64" s="9">
        <f t="shared" si="1"/>
        <v>0.42020905923344948</v>
      </c>
      <c r="R64" s="9">
        <f t="shared" si="2"/>
        <v>0.75057383320581483</v>
      </c>
      <c r="S64" s="9">
        <f t="shared" si="3"/>
        <v>0.44855967078189302</v>
      </c>
      <c r="T64" s="9">
        <f t="shared" si="4"/>
        <v>0.75057383320581483</v>
      </c>
      <c r="U64" s="9">
        <f t="shared" si="5"/>
        <v>4.6205410581757242E-2</v>
      </c>
      <c r="V64" s="4">
        <f t="shared" ca="1" si="6"/>
        <v>0.94</v>
      </c>
    </row>
    <row r="65" spans="1:22" x14ac:dyDescent="0.25">
      <c r="A65" s="1">
        <v>64</v>
      </c>
      <c r="B65" s="1">
        <v>0</v>
      </c>
      <c r="C65" s="1">
        <v>1307</v>
      </c>
      <c r="D65" s="1">
        <v>630</v>
      </c>
      <c r="E65" s="1">
        <v>327</v>
      </c>
      <c r="F65" s="1">
        <v>0</v>
      </c>
      <c r="G65" s="1">
        <v>555</v>
      </c>
      <c r="H65" s="1">
        <v>982</v>
      </c>
      <c r="I65" s="1">
        <v>1539</v>
      </c>
      <c r="J65" s="1">
        <v>1206</v>
      </c>
      <c r="K65" s="1">
        <v>258</v>
      </c>
      <c r="L65" s="1">
        <v>67</v>
      </c>
      <c r="M65" s="1">
        <v>125</v>
      </c>
      <c r="N65" s="1">
        <v>1559.32826484471</v>
      </c>
      <c r="O65" s="1">
        <v>38.908611201327503</v>
      </c>
      <c r="P65" s="9">
        <f t="shared" si="0"/>
        <v>0.63346899688771841</v>
      </c>
      <c r="Q65" s="9">
        <f t="shared" si="1"/>
        <v>0.42020905923344948</v>
      </c>
      <c r="R65" s="9">
        <f t="shared" si="2"/>
        <v>0.75133894414690128</v>
      </c>
      <c r="S65" s="9">
        <f t="shared" si="3"/>
        <v>0.44881170018281535</v>
      </c>
      <c r="T65" s="9">
        <f t="shared" si="4"/>
        <v>0.75133894414690128</v>
      </c>
      <c r="U65" s="9">
        <f t="shared" si="5"/>
        <v>4.5966004309312906E-2</v>
      </c>
      <c r="V65" s="4">
        <f t="shared" ca="1" si="6"/>
        <v>0.94</v>
      </c>
    </row>
    <row r="66" spans="1:22" x14ac:dyDescent="0.25">
      <c r="A66" s="1">
        <v>65</v>
      </c>
      <c r="B66" s="1">
        <v>0</v>
      </c>
      <c r="C66" s="1">
        <v>1307</v>
      </c>
      <c r="D66" s="1">
        <v>640</v>
      </c>
      <c r="E66" s="1">
        <v>333</v>
      </c>
      <c r="F66" s="1">
        <v>0</v>
      </c>
      <c r="G66" s="1">
        <v>565</v>
      </c>
      <c r="H66" s="1">
        <v>982</v>
      </c>
      <c r="I66" s="1">
        <v>1538</v>
      </c>
      <c r="J66" s="1">
        <v>1206</v>
      </c>
      <c r="K66" s="1">
        <v>257</v>
      </c>
      <c r="L66" s="1">
        <v>68</v>
      </c>
      <c r="M66" s="1">
        <v>126</v>
      </c>
      <c r="N66" s="1">
        <v>1559.4837802033001</v>
      </c>
      <c r="O66" s="1">
        <v>38.905597296826102</v>
      </c>
      <c r="P66" s="9">
        <f t="shared" si="0"/>
        <v>0.63346899688771841</v>
      </c>
      <c r="Q66" s="9">
        <f t="shared" si="1"/>
        <v>0.42020905923344948</v>
      </c>
      <c r="R66" s="9">
        <f t="shared" si="2"/>
        <v>0.75133894414690128</v>
      </c>
      <c r="S66" s="9">
        <f t="shared" si="3"/>
        <v>0.44881170018281535</v>
      </c>
      <c r="T66" s="9">
        <f t="shared" si="4"/>
        <v>0.75133894414690128</v>
      </c>
      <c r="U66" s="9">
        <f t="shared" si="5"/>
        <v>4.6444816854201577E-2</v>
      </c>
      <c r="V66" s="4">
        <f t="shared" ca="1" si="6"/>
        <v>0.94</v>
      </c>
    </row>
    <row r="67" spans="1:22" x14ac:dyDescent="0.25">
      <c r="A67" s="1">
        <v>66</v>
      </c>
      <c r="B67" s="1">
        <v>0</v>
      </c>
      <c r="C67" s="1">
        <v>1307</v>
      </c>
      <c r="D67" s="1">
        <v>650</v>
      </c>
      <c r="E67" s="1">
        <v>336</v>
      </c>
      <c r="F67" s="1">
        <v>0</v>
      </c>
      <c r="G67" s="1">
        <v>575</v>
      </c>
      <c r="H67" s="1">
        <v>982</v>
      </c>
      <c r="I67" s="1">
        <v>1537</v>
      </c>
      <c r="J67" s="1">
        <v>1207</v>
      </c>
      <c r="K67" s="1">
        <v>257</v>
      </c>
      <c r="L67" s="1">
        <v>68</v>
      </c>
      <c r="M67" s="1">
        <v>126</v>
      </c>
      <c r="N67" s="1">
        <v>1560.1527260929199</v>
      </c>
      <c r="O67" s="1">
        <v>38.914121311121299</v>
      </c>
      <c r="P67" s="9">
        <f t="shared" ref="P67:P130" si="7" xml:space="preserve"> (H67 + I67 + M67) / SUM(H67:M67)</f>
        <v>0.63322959061527417</v>
      </c>
      <c r="Q67" s="9">
        <f t="shared" ref="Q67:Q130" si="8" xml:space="preserve"> (J67) / (J67 + I67 + M67)</f>
        <v>0.42055749128919862</v>
      </c>
      <c r="R67" s="9">
        <f t="shared" ref="R67:R130" si="9" xml:space="preserve"> H67 / (H67 + K67 + L67)</f>
        <v>0.75133894414690128</v>
      </c>
      <c r="S67" s="9">
        <f t="shared" ref="S67:S130" si="10" xml:space="preserve"> IF(H67+J67 = 0, 0, H67 / (H67 + J67))</f>
        <v>0.44860666971219737</v>
      </c>
      <c r="T67" s="9">
        <f t="shared" ref="T67:T130" si="11" xml:space="preserve"> H67 / (H67 + K67 + L67)</f>
        <v>0.75133894414690128</v>
      </c>
      <c r="U67" s="9">
        <f t="shared" ref="U67:U130" si="12" xml:space="preserve"> SUM(L67:M67) / SUM(H67:M67)</f>
        <v>4.6444816854201577E-2</v>
      </c>
      <c r="V67" s="4">
        <f t="shared" ref="V67:V130" ca="1" si="13">IF(D67=0,0,IF(D67&gt;=50,(G67 - INDIRECT("G"&amp;((B67 * (1 * $Y$8 + $Y$7)+D67)/$Y$8-3))) / 50,G67 / D67))</f>
        <v>0.94</v>
      </c>
    </row>
    <row r="68" spans="1:22" x14ac:dyDescent="0.25">
      <c r="A68" s="1">
        <v>67</v>
      </c>
      <c r="B68" s="1">
        <v>0</v>
      </c>
      <c r="C68" s="1">
        <v>1307</v>
      </c>
      <c r="D68" s="1">
        <v>660</v>
      </c>
      <c r="E68" s="1">
        <v>342</v>
      </c>
      <c r="F68" s="1">
        <v>0</v>
      </c>
      <c r="G68" s="1">
        <v>585</v>
      </c>
      <c r="H68" s="1">
        <v>989</v>
      </c>
      <c r="I68" s="1">
        <v>1519</v>
      </c>
      <c r="J68" s="1">
        <v>1210</v>
      </c>
      <c r="K68" s="1">
        <v>249</v>
      </c>
      <c r="L68" s="1">
        <v>69</v>
      </c>
      <c r="M68" s="1">
        <v>141</v>
      </c>
      <c r="N68" s="1">
        <v>1562.3685527181999</v>
      </c>
      <c r="O68" s="1">
        <v>38.900025514922298</v>
      </c>
      <c r="P68" s="9">
        <f t="shared" si="7"/>
        <v>0.63418721570505143</v>
      </c>
      <c r="Q68" s="9">
        <f t="shared" si="8"/>
        <v>0.42160278745644597</v>
      </c>
      <c r="R68" s="9">
        <f t="shared" si="9"/>
        <v>0.7566947207345065</v>
      </c>
      <c r="S68" s="9">
        <f t="shared" si="10"/>
        <v>0.44974988631196</v>
      </c>
      <c r="T68" s="9">
        <f t="shared" si="11"/>
        <v>0.7566947207345065</v>
      </c>
      <c r="U68" s="9">
        <f t="shared" si="12"/>
        <v>5.0275317213310987E-2</v>
      </c>
      <c r="V68" s="4">
        <f t="shared" ca="1" si="13"/>
        <v>0.96</v>
      </c>
    </row>
    <row r="69" spans="1:22" x14ac:dyDescent="0.25">
      <c r="A69" s="1">
        <v>68</v>
      </c>
      <c r="B69" s="1">
        <v>0</v>
      </c>
      <c r="C69" s="1">
        <v>1307</v>
      </c>
      <c r="D69" s="1">
        <v>670</v>
      </c>
      <c r="E69" s="1">
        <v>348</v>
      </c>
      <c r="F69" s="1">
        <v>0</v>
      </c>
      <c r="G69" s="1">
        <v>594</v>
      </c>
      <c r="H69" s="1">
        <v>999</v>
      </c>
      <c r="I69" s="1">
        <v>1524</v>
      </c>
      <c r="J69" s="1">
        <v>1219</v>
      </c>
      <c r="K69" s="1">
        <v>252</v>
      </c>
      <c r="L69" s="1">
        <v>56</v>
      </c>
      <c r="M69" s="1">
        <v>127</v>
      </c>
      <c r="N69" s="1">
        <v>1560.6182638719599</v>
      </c>
      <c r="O69" s="1">
        <v>38.956286733630002</v>
      </c>
      <c r="P69" s="9">
        <f t="shared" si="7"/>
        <v>0.63442662197749577</v>
      </c>
      <c r="Q69" s="9">
        <f t="shared" si="8"/>
        <v>0.42473867595818815</v>
      </c>
      <c r="R69" s="9">
        <f t="shared" si="9"/>
        <v>0.76434583014537105</v>
      </c>
      <c r="S69" s="9">
        <f t="shared" si="10"/>
        <v>0.4504057709648332</v>
      </c>
      <c r="T69" s="9">
        <f t="shared" si="11"/>
        <v>0.76434583014537105</v>
      </c>
      <c r="U69" s="9">
        <f t="shared" si="12"/>
        <v>4.3811347857313859E-2</v>
      </c>
      <c r="V69" s="4">
        <f t="shared" ca="1" si="13"/>
        <v>0.96</v>
      </c>
    </row>
    <row r="70" spans="1:22" x14ac:dyDescent="0.25">
      <c r="A70" s="1">
        <v>69</v>
      </c>
      <c r="B70" s="1">
        <v>0</v>
      </c>
      <c r="C70" s="1">
        <v>1307</v>
      </c>
      <c r="D70" s="1">
        <v>680</v>
      </c>
      <c r="E70" s="1">
        <v>356</v>
      </c>
      <c r="F70" s="1">
        <v>0</v>
      </c>
      <c r="G70" s="1">
        <v>604</v>
      </c>
      <c r="H70" s="1">
        <v>999</v>
      </c>
      <c r="I70" s="1">
        <v>1524</v>
      </c>
      <c r="J70" s="1">
        <v>1219</v>
      </c>
      <c r="K70" s="1">
        <v>252</v>
      </c>
      <c r="L70" s="1">
        <v>56</v>
      </c>
      <c r="M70" s="1">
        <v>127</v>
      </c>
      <c r="N70" s="1">
        <v>1560.29711808252</v>
      </c>
      <c r="O70" s="1">
        <v>38.9524828528873</v>
      </c>
      <c r="P70" s="9">
        <f t="shared" si="7"/>
        <v>0.63442662197749577</v>
      </c>
      <c r="Q70" s="9">
        <f t="shared" si="8"/>
        <v>0.42473867595818815</v>
      </c>
      <c r="R70" s="9">
        <f t="shared" si="9"/>
        <v>0.76434583014537105</v>
      </c>
      <c r="S70" s="9">
        <f t="shared" si="10"/>
        <v>0.4504057709648332</v>
      </c>
      <c r="T70" s="9">
        <f t="shared" si="11"/>
        <v>0.76434583014537105</v>
      </c>
      <c r="U70" s="9">
        <f t="shared" si="12"/>
        <v>4.3811347857313859E-2</v>
      </c>
      <c r="V70" s="4">
        <f t="shared" ca="1" si="13"/>
        <v>0.98</v>
      </c>
    </row>
    <row r="71" spans="1:22" x14ac:dyDescent="0.25">
      <c r="A71" s="1">
        <v>70</v>
      </c>
      <c r="B71" s="1">
        <v>0</v>
      </c>
      <c r="C71" s="1">
        <v>1307</v>
      </c>
      <c r="D71" s="1">
        <v>690</v>
      </c>
      <c r="E71" s="1">
        <v>361</v>
      </c>
      <c r="F71" s="1">
        <v>0</v>
      </c>
      <c r="G71" s="1">
        <v>613</v>
      </c>
      <c r="H71" s="1">
        <v>977</v>
      </c>
      <c r="I71" s="1">
        <v>1520</v>
      </c>
      <c r="J71" s="1">
        <v>1173</v>
      </c>
      <c r="K71" s="1">
        <v>252</v>
      </c>
      <c r="L71" s="1">
        <v>78</v>
      </c>
      <c r="M71" s="1">
        <v>177</v>
      </c>
      <c r="N71" s="1">
        <v>1554.52283105061</v>
      </c>
      <c r="O71" s="1">
        <v>38.669512166525998</v>
      </c>
      <c r="P71" s="9">
        <f t="shared" si="7"/>
        <v>0.64017237251615988</v>
      </c>
      <c r="Q71" s="9">
        <f t="shared" si="8"/>
        <v>0.40871080139372823</v>
      </c>
      <c r="R71" s="9">
        <f t="shared" si="9"/>
        <v>0.74751338944146906</v>
      </c>
      <c r="S71" s="9">
        <f t="shared" si="10"/>
        <v>0.45441860465116279</v>
      </c>
      <c r="T71" s="9">
        <f t="shared" si="11"/>
        <v>0.74751338944146906</v>
      </c>
      <c r="U71" s="9">
        <f t="shared" si="12"/>
        <v>6.1048599473306202E-2</v>
      </c>
      <c r="V71" s="4">
        <f t="shared" ca="1" si="13"/>
        <v>0.96</v>
      </c>
    </row>
    <row r="72" spans="1:22" x14ac:dyDescent="0.25">
      <c r="A72" s="1">
        <v>71</v>
      </c>
      <c r="B72" s="1">
        <v>0</v>
      </c>
      <c r="C72" s="1">
        <v>1307</v>
      </c>
      <c r="D72" s="1">
        <v>700</v>
      </c>
      <c r="E72" s="1">
        <v>364</v>
      </c>
      <c r="F72" s="1">
        <v>0</v>
      </c>
      <c r="G72" s="1">
        <v>620</v>
      </c>
      <c r="H72" s="1">
        <v>967</v>
      </c>
      <c r="I72" s="1">
        <v>1538</v>
      </c>
      <c r="J72" s="1">
        <v>1158</v>
      </c>
      <c r="K72" s="1">
        <v>260</v>
      </c>
      <c r="L72" s="1">
        <v>80</v>
      </c>
      <c r="M72" s="1">
        <v>174</v>
      </c>
      <c r="N72" s="1">
        <v>1548.03490359076</v>
      </c>
      <c r="O72" s="1">
        <v>38.580760697630197</v>
      </c>
      <c r="P72" s="9">
        <f t="shared" si="7"/>
        <v>0.64136940387838159</v>
      </c>
      <c r="Q72" s="9">
        <f t="shared" si="8"/>
        <v>0.40348432055749128</v>
      </c>
      <c r="R72" s="9">
        <f t="shared" si="9"/>
        <v>0.73986228003060439</v>
      </c>
      <c r="S72" s="9">
        <f t="shared" si="10"/>
        <v>0.45505882352941174</v>
      </c>
      <c r="T72" s="9">
        <f t="shared" si="11"/>
        <v>0.73986228003060439</v>
      </c>
      <c r="U72" s="9">
        <f t="shared" si="12"/>
        <v>6.0809193200861859E-2</v>
      </c>
      <c r="V72" s="4">
        <f t="shared" ca="1" si="13"/>
        <v>0.9</v>
      </c>
    </row>
    <row r="73" spans="1:22" x14ac:dyDescent="0.25">
      <c r="A73" s="1">
        <v>72</v>
      </c>
      <c r="B73" s="1">
        <v>0</v>
      </c>
      <c r="C73" s="1">
        <v>1307</v>
      </c>
      <c r="D73" s="1">
        <v>710</v>
      </c>
      <c r="E73" s="1">
        <v>367</v>
      </c>
      <c r="F73" s="1">
        <v>0</v>
      </c>
      <c r="G73" s="1">
        <v>628</v>
      </c>
      <c r="H73" s="1">
        <v>964</v>
      </c>
      <c r="I73" s="1">
        <v>1544</v>
      </c>
      <c r="J73" s="1">
        <v>1160</v>
      </c>
      <c r="K73" s="1">
        <v>261</v>
      </c>
      <c r="L73" s="1">
        <v>82</v>
      </c>
      <c r="M73" s="1">
        <v>166</v>
      </c>
      <c r="N73" s="1">
        <v>1547.80563954852</v>
      </c>
      <c r="O73" s="1">
        <v>38.596549300800298</v>
      </c>
      <c r="P73" s="9">
        <f t="shared" si="7"/>
        <v>0.64017237251615988</v>
      </c>
      <c r="Q73" s="9">
        <f t="shared" si="8"/>
        <v>0.40418118466898956</v>
      </c>
      <c r="R73" s="9">
        <f t="shared" si="9"/>
        <v>0.73756694720734506</v>
      </c>
      <c r="S73" s="9">
        <f t="shared" si="10"/>
        <v>0.45386064030131829</v>
      </c>
      <c r="T73" s="9">
        <f t="shared" si="11"/>
        <v>0.73756694720734506</v>
      </c>
      <c r="U73" s="9">
        <f t="shared" si="12"/>
        <v>5.9372755566195833E-2</v>
      </c>
      <c r="V73" s="4">
        <f t="shared" ca="1" si="13"/>
        <v>0.86</v>
      </c>
    </row>
    <row r="74" spans="1:22" x14ac:dyDescent="0.25">
      <c r="A74" s="1">
        <v>73</v>
      </c>
      <c r="B74" s="1">
        <v>0</v>
      </c>
      <c r="C74" s="1">
        <v>1307</v>
      </c>
      <c r="D74" s="1">
        <v>720</v>
      </c>
      <c r="E74" s="1">
        <v>371</v>
      </c>
      <c r="F74" s="1">
        <v>0</v>
      </c>
      <c r="G74" s="1">
        <v>637</v>
      </c>
      <c r="H74" s="1">
        <v>968</v>
      </c>
      <c r="I74" s="1">
        <v>1548</v>
      </c>
      <c r="J74" s="1">
        <v>1158</v>
      </c>
      <c r="K74" s="1">
        <v>261</v>
      </c>
      <c r="L74" s="1">
        <v>78</v>
      </c>
      <c r="M74" s="1">
        <v>164</v>
      </c>
      <c r="N74" s="1">
        <v>1543.5765760842</v>
      </c>
      <c r="O74" s="1">
        <v>38.560732689942697</v>
      </c>
      <c r="P74" s="9">
        <f t="shared" si="7"/>
        <v>0.64160881015082594</v>
      </c>
      <c r="Q74" s="9">
        <f t="shared" si="8"/>
        <v>0.40348432055749128</v>
      </c>
      <c r="R74" s="9">
        <f t="shared" si="9"/>
        <v>0.74062739097169095</v>
      </c>
      <c r="S74" s="9">
        <f t="shared" si="10"/>
        <v>0.45531514581373472</v>
      </c>
      <c r="T74" s="9">
        <f t="shared" si="11"/>
        <v>0.74062739097169095</v>
      </c>
      <c r="U74" s="9">
        <f t="shared" si="12"/>
        <v>5.7936317931529806E-2</v>
      </c>
      <c r="V74" s="4">
        <f t="shared" ca="1" si="13"/>
        <v>0.86</v>
      </c>
    </row>
    <row r="75" spans="1:22" x14ac:dyDescent="0.25">
      <c r="A75" s="1">
        <v>74</v>
      </c>
      <c r="B75" s="1">
        <v>0</v>
      </c>
      <c r="C75" s="1">
        <v>1307</v>
      </c>
      <c r="D75" s="1">
        <v>730</v>
      </c>
      <c r="E75" s="1">
        <v>378</v>
      </c>
      <c r="F75" s="1">
        <v>0</v>
      </c>
      <c r="G75" s="1">
        <v>644</v>
      </c>
      <c r="H75" s="1">
        <v>965</v>
      </c>
      <c r="I75" s="1">
        <v>1558</v>
      </c>
      <c r="J75" s="1">
        <v>1150</v>
      </c>
      <c r="K75" s="1">
        <v>264</v>
      </c>
      <c r="L75" s="1">
        <v>78</v>
      </c>
      <c r="M75" s="1">
        <v>162</v>
      </c>
      <c r="N75" s="1">
        <v>1538.0079571624001</v>
      </c>
      <c r="O75" s="1">
        <v>38.493352978828</v>
      </c>
      <c r="P75" s="9">
        <f t="shared" si="7"/>
        <v>0.64280584151304765</v>
      </c>
      <c r="Q75" s="9">
        <f t="shared" si="8"/>
        <v>0.40069686411149824</v>
      </c>
      <c r="R75" s="9">
        <f t="shared" si="9"/>
        <v>0.7383320581484315</v>
      </c>
      <c r="S75" s="9">
        <f t="shared" si="10"/>
        <v>0.45626477541371158</v>
      </c>
      <c r="T75" s="9">
        <f t="shared" si="11"/>
        <v>0.7383320581484315</v>
      </c>
      <c r="U75" s="9">
        <f t="shared" si="12"/>
        <v>5.7457505386641128E-2</v>
      </c>
      <c r="V75" s="4">
        <f t="shared" ca="1" si="13"/>
        <v>0.8</v>
      </c>
    </row>
    <row r="76" spans="1:22" x14ac:dyDescent="0.25">
      <c r="A76" s="1">
        <v>75</v>
      </c>
      <c r="B76" s="1">
        <v>0</v>
      </c>
      <c r="C76" s="1">
        <v>1307</v>
      </c>
      <c r="D76" s="1">
        <v>740</v>
      </c>
      <c r="E76" s="1">
        <v>383</v>
      </c>
      <c r="F76" s="1">
        <v>0</v>
      </c>
      <c r="G76" s="1">
        <v>653</v>
      </c>
      <c r="H76" s="1">
        <v>980</v>
      </c>
      <c r="I76" s="1">
        <v>1558</v>
      </c>
      <c r="J76" s="1">
        <v>1177</v>
      </c>
      <c r="K76" s="1">
        <v>264</v>
      </c>
      <c r="L76" s="1">
        <v>63</v>
      </c>
      <c r="M76" s="1">
        <v>135</v>
      </c>
      <c r="N76" s="1">
        <v>1542.54236887719</v>
      </c>
      <c r="O76" s="1">
        <v>38.679058113447198</v>
      </c>
      <c r="P76" s="9">
        <f t="shared" si="7"/>
        <v>0.63993296624371554</v>
      </c>
      <c r="Q76" s="9">
        <f t="shared" si="8"/>
        <v>0.41010452961672472</v>
      </c>
      <c r="R76" s="9">
        <f t="shared" si="9"/>
        <v>0.74980872226472839</v>
      </c>
      <c r="S76" s="9">
        <f t="shared" si="10"/>
        <v>0.45433472415391746</v>
      </c>
      <c r="T76" s="9">
        <f t="shared" si="11"/>
        <v>0.74980872226472839</v>
      </c>
      <c r="U76" s="9">
        <f t="shared" si="12"/>
        <v>4.7402441943978933E-2</v>
      </c>
      <c r="V76" s="4">
        <f t="shared" ca="1" si="13"/>
        <v>0.8</v>
      </c>
    </row>
    <row r="77" spans="1:22" x14ac:dyDescent="0.25">
      <c r="A77" s="1">
        <v>76</v>
      </c>
      <c r="B77" s="1">
        <v>0</v>
      </c>
      <c r="C77" s="1">
        <v>1307</v>
      </c>
      <c r="D77" s="1">
        <v>750</v>
      </c>
      <c r="E77" s="1">
        <v>390</v>
      </c>
      <c r="F77" s="1">
        <v>0</v>
      </c>
      <c r="G77" s="1">
        <v>663</v>
      </c>
      <c r="H77" s="1">
        <v>981</v>
      </c>
      <c r="I77" s="1">
        <v>1549</v>
      </c>
      <c r="J77" s="1">
        <v>1187</v>
      </c>
      <c r="K77" s="1">
        <v>261</v>
      </c>
      <c r="L77" s="1">
        <v>65</v>
      </c>
      <c r="M77" s="1">
        <v>134</v>
      </c>
      <c r="N77" s="1">
        <v>1548.4135112496399</v>
      </c>
      <c r="O77" s="1">
        <v>38.754709526758397</v>
      </c>
      <c r="P77" s="9">
        <f t="shared" si="7"/>
        <v>0.63777830979171657</v>
      </c>
      <c r="Q77" s="9">
        <f t="shared" si="8"/>
        <v>0.41358885017421604</v>
      </c>
      <c r="R77" s="9">
        <f t="shared" si="9"/>
        <v>0.75057383320581483</v>
      </c>
      <c r="S77" s="9">
        <f t="shared" si="10"/>
        <v>0.45249077490774908</v>
      </c>
      <c r="T77" s="9">
        <f t="shared" si="11"/>
        <v>0.75057383320581483</v>
      </c>
      <c r="U77" s="9">
        <f t="shared" si="12"/>
        <v>4.7641848216423269E-2</v>
      </c>
      <c r="V77" s="4">
        <f t="shared" ca="1" si="13"/>
        <v>0.86</v>
      </c>
    </row>
    <row r="78" spans="1:22" x14ac:dyDescent="0.25">
      <c r="A78" s="1">
        <v>77</v>
      </c>
      <c r="B78" s="1">
        <v>0</v>
      </c>
      <c r="C78" s="1">
        <v>1307</v>
      </c>
      <c r="D78" s="1">
        <v>760</v>
      </c>
      <c r="E78" s="1">
        <v>393</v>
      </c>
      <c r="F78" s="1">
        <v>0</v>
      </c>
      <c r="G78" s="1">
        <v>671</v>
      </c>
      <c r="H78" s="1">
        <v>1009</v>
      </c>
      <c r="I78" s="1">
        <v>1550</v>
      </c>
      <c r="J78" s="1">
        <v>1227</v>
      </c>
      <c r="K78" s="1">
        <v>262</v>
      </c>
      <c r="L78" s="1">
        <v>36</v>
      </c>
      <c r="M78" s="1">
        <v>93</v>
      </c>
      <c r="N78" s="1">
        <v>1552.3810622927101</v>
      </c>
      <c r="O78" s="1">
        <v>39.0125562952433</v>
      </c>
      <c r="P78" s="9">
        <f t="shared" si="7"/>
        <v>0.63490543452238446</v>
      </c>
      <c r="Q78" s="9">
        <f t="shared" si="8"/>
        <v>0.42752613240418119</v>
      </c>
      <c r="R78" s="9">
        <f t="shared" si="9"/>
        <v>0.77199693955623561</v>
      </c>
      <c r="S78" s="9">
        <f t="shared" si="10"/>
        <v>0.45125223613595705</v>
      </c>
      <c r="T78" s="9">
        <f t="shared" si="11"/>
        <v>0.77199693955623561</v>
      </c>
      <c r="U78" s="9">
        <f t="shared" si="12"/>
        <v>3.0883409145319608E-2</v>
      </c>
      <c r="V78" s="4">
        <f t="shared" ca="1" si="13"/>
        <v>0.86</v>
      </c>
    </row>
    <row r="79" spans="1:22" x14ac:dyDescent="0.25">
      <c r="A79" s="1">
        <v>78</v>
      </c>
      <c r="B79" s="1">
        <v>0</v>
      </c>
      <c r="C79" s="1">
        <v>1307</v>
      </c>
      <c r="D79" s="1">
        <v>770</v>
      </c>
      <c r="E79" s="1">
        <v>397</v>
      </c>
      <c r="F79" s="1">
        <v>0</v>
      </c>
      <c r="G79" s="1">
        <v>679</v>
      </c>
      <c r="H79" s="1">
        <v>1012</v>
      </c>
      <c r="I79" s="1">
        <v>1541</v>
      </c>
      <c r="J79" s="1">
        <v>1235</v>
      </c>
      <c r="K79" s="1">
        <v>253</v>
      </c>
      <c r="L79" s="1">
        <v>42</v>
      </c>
      <c r="M79" s="1">
        <v>94</v>
      </c>
      <c r="N79" s="1">
        <v>1554.0985804186901</v>
      </c>
      <c r="O79" s="1">
        <v>39.013201730914197</v>
      </c>
      <c r="P79" s="9">
        <f t="shared" si="7"/>
        <v>0.63370840316016275</v>
      </c>
      <c r="Q79" s="9">
        <f t="shared" si="8"/>
        <v>0.43031358885017423</v>
      </c>
      <c r="R79" s="9">
        <f t="shared" si="9"/>
        <v>0.77429227237949505</v>
      </c>
      <c r="S79" s="9">
        <f t="shared" si="10"/>
        <v>0.45037828215398307</v>
      </c>
      <c r="T79" s="9">
        <f t="shared" si="11"/>
        <v>0.77429227237949505</v>
      </c>
      <c r="U79" s="9">
        <f t="shared" si="12"/>
        <v>3.2559253052429973E-2</v>
      </c>
      <c r="V79" s="4">
        <f t="shared" ca="1" si="13"/>
        <v>0.84</v>
      </c>
    </row>
    <row r="80" spans="1:22" x14ac:dyDescent="0.25">
      <c r="A80" s="1">
        <v>79</v>
      </c>
      <c r="B80" s="1">
        <v>0</v>
      </c>
      <c r="C80" s="1">
        <v>1307</v>
      </c>
      <c r="D80" s="1">
        <v>780</v>
      </c>
      <c r="E80" s="1">
        <v>402</v>
      </c>
      <c r="F80" s="1">
        <v>0</v>
      </c>
      <c r="G80" s="1">
        <v>689</v>
      </c>
      <c r="H80" s="1">
        <v>1012</v>
      </c>
      <c r="I80" s="1">
        <v>1541</v>
      </c>
      <c r="J80" s="1">
        <v>1237</v>
      </c>
      <c r="K80" s="1">
        <v>253</v>
      </c>
      <c r="L80" s="1">
        <v>42</v>
      </c>
      <c r="M80" s="1">
        <v>92</v>
      </c>
      <c r="N80" s="1">
        <v>1555.2806071108701</v>
      </c>
      <c r="O80" s="1">
        <v>39.031762578062001</v>
      </c>
      <c r="P80" s="9">
        <f t="shared" si="7"/>
        <v>0.63322959061527417</v>
      </c>
      <c r="Q80" s="9">
        <f t="shared" si="8"/>
        <v>0.43101045296167245</v>
      </c>
      <c r="R80" s="9">
        <f t="shared" si="9"/>
        <v>0.77429227237949505</v>
      </c>
      <c r="S80" s="9">
        <f t="shared" si="10"/>
        <v>0.44997776789684302</v>
      </c>
      <c r="T80" s="9">
        <f t="shared" si="11"/>
        <v>0.77429227237949505</v>
      </c>
      <c r="U80" s="9">
        <f t="shared" si="12"/>
        <v>3.2080440507541295E-2</v>
      </c>
      <c r="V80" s="4">
        <f t="shared" ca="1" si="13"/>
        <v>0.9</v>
      </c>
    </row>
    <row r="81" spans="1:22" x14ac:dyDescent="0.25">
      <c r="A81" s="1">
        <v>80</v>
      </c>
      <c r="B81" s="1">
        <v>0</v>
      </c>
      <c r="C81" s="1">
        <v>1307</v>
      </c>
      <c r="D81" s="1">
        <v>790</v>
      </c>
      <c r="E81" s="1">
        <v>408</v>
      </c>
      <c r="F81" s="1">
        <v>0</v>
      </c>
      <c r="G81" s="1">
        <v>699</v>
      </c>
      <c r="H81" s="1">
        <v>1012</v>
      </c>
      <c r="I81" s="1">
        <v>1541</v>
      </c>
      <c r="J81" s="1">
        <v>1237</v>
      </c>
      <c r="K81" s="1">
        <v>253</v>
      </c>
      <c r="L81" s="1">
        <v>42</v>
      </c>
      <c r="M81" s="1">
        <v>92</v>
      </c>
      <c r="N81" s="1">
        <v>1555.5690859077399</v>
      </c>
      <c r="O81" s="1">
        <v>39.0335395166612</v>
      </c>
      <c r="P81" s="9">
        <f t="shared" si="7"/>
        <v>0.63322959061527417</v>
      </c>
      <c r="Q81" s="9">
        <f t="shared" si="8"/>
        <v>0.43101045296167245</v>
      </c>
      <c r="R81" s="9">
        <f t="shared" si="9"/>
        <v>0.77429227237949505</v>
      </c>
      <c r="S81" s="9">
        <f t="shared" si="10"/>
        <v>0.44997776789684302</v>
      </c>
      <c r="T81" s="9">
        <f t="shared" si="11"/>
        <v>0.77429227237949505</v>
      </c>
      <c r="U81" s="9">
        <f t="shared" si="12"/>
        <v>3.2080440507541295E-2</v>
      </c>
      <c r="V81" s="4">
        <f t="shared" ca="1" si="13"/>
        <v>0.92</v>
      </c>
    </row>
    <row r="82" spans="1:22" x14ac:dyDescent="0.25">
      <c r="A82" s="1">
        <v>81</v>
      </c>
      <c r="B82" s="1">
        <v>0</v>
      </c>
      <c r="C82" s="1">
        <v>1307</v>
      </c>
      <c r="D82" s="1">
        <v>800</v>
      </c>
      <c r="E82" s="1">
        <v>414</v>
      </c>
      <c r="F82" s="1">
        <v>0</v>
      </c>
      <c r="G82" s="1">
        <v>708</v>
      </c>
      <c r="H82" s="1">
        <v>1012</v>
      </c>
      <c r="I82" s="1">
        <v>1540</v>
      </c>
      <c r="J82" s="1">
        <v>1237</v>
      </c>
      <c r="K82" s="1">
        <v>253</v>
      </c>
      <c r="L82" s="1">
        <v>42</v>
      </c>
      <c r="M82" s="1">
        <v>93</v>
      </c>
      <c r="N82" s="1">
        <v>1555.8258810382099</v>
      </c>
      <c r="O82" s="1">
        <v>39.034493223493797</v>
      </c>
      <c r="P82" s="9">
        <f t="shared" si="7"/>
        <v>0.63322959061527417</v>
      </c>
      <c r="Q82" s="9">
        <f t="shared" si="8"/>
        <v>0.43101045296167245</v>
      </c>
      <c r="R82" s="9">
        <f t="shared" si="9"/>
        <v>0.77429227237949505</v>
      </c>
      <c r="S82" s="9">
        <f t="shared" si="10"/>
        <v>0.44997776789684302</v>
      </c>
      <c r="T82" s="9">
        <f t="shared" si="11"/>
        <v>0.77429227237949505</v>
      </c>
      <c r="U82" s="9">
        <f t="shared" si="12"/>
        <v>3.2319846779985638E-2</v>
      </c>
      <c r="V82" s="4">
        <f t="shared" ca="1" si="13"/>
        <v>0.9</v>
      </c>
    </row>
    <row r="83" spans="1:22" x14ac:dyDescent="0.25">
      <c r="A83" s="1">
        <v>82</v>
      </c>
      <c r="B83" s="1">
        <v>0</v>
      </c>
      <c r="C83" s="1">
        <v>1307</v>
      </c>
      <c r="D83" s="1">
        <v>810</v>
      </c>
      <c r="E83" s="1">
        <v>416</v>
      </c>
      <c r="F83" s="1">
        <v>0</v>
      </c>
      <c r="G83" s="1">
        <v>716</v>
      </c>
      <c r="H83" s="1">
        <v>1015</v>
      </c>
      <c r="I83" s="1">
        <v>1537</v>
      </c>
      <c r="J83" s="1">
        <v>1240</v>
      </c>
      <c r="K83" s="1">
        <v>252</v>
      </c>
      <c r="L83" s="1">
        <v>40</v>
      </c>
      <c r="M83" s="1">
        <v>93</v>
      </c>
      <c r="N83" s="1">
        <v>1556.9203734959799</v>
      </c>
      <c r="O83" s="1">
        <v>39.055030536169298</v>
      </c>
      <c r="P83" s="9">
        <f t="shared" si="7"/>
        <v>0.63322959061527417</v>
      </c>
      <c r="Q83" s="9">
        <f t="shared" si="8"/>
        <v>0.43205574912891986</v>
      </c>
      <c r="R83" s="9">
        <f t="shared" si="9"/>
        <v>0.77658760520275438</v>
      </c>
      <c r="S83" s="9">
        <f t="shared" si="10"/>
        <v>0.45011086474501111</v>
      </c>
      <c r="T83" s="9">
        <f t="shared" si="11"/>
        <v>0.77658760520275438</v>
      </c>
      <c r="U83" s="9">
        <f t="shared" si="12"/>
        <v>3.184103423509696E-2</v>
      </c>
      <c r="V83" s="4">
        <f t="shared" ca="1" si="13"/>
        <v>0.9</v>
      </c>
    </row>
    <row r="84" spans="1:22" x14ac:dyDescent="0.25">
      <c r="A84" s="1">
        <v>83</v>
      </c>
      <c r="B84" s="1">
        <v>0</v>
      </c>
      <c r="C84" s="1">
        <v>1307</v>
      </c>
      <c r="D84" s="1">
        <v>820</v>
      </c>
      <c r="E84" s="1">
        <v>422</v>
      </c>
      <c r="F84" s="1">
        <v>0</v>
      </c>
      <c r="G84" s="1">
        <v>725</v>
      </c>
      <c r="H84" s="1">
        <v>1016</v>
      </c>
      <c r="I84" s="1">
        <v>1536</v>
      </c>
      <c r="J84" s="1">
        <v>1245</v>
      </c>
      <c r="K84" s="1">
        <v>252</v>
      </c>
      <c r="L84" s="1">
        <v>39</v>
      </c>
      <c r="M84" s="1">
        <v>89</v>
      </c>
      <c r="N84" s="1">
        <v>1556.6401086068299</v>
      </c>
      <c r="O84" s="1">
        <v>39.065222094789497</v>
      </c>
      <c r="P84" s="9">
        <f t="shared" si="7"/>
        <v>0.6322719655254968</v>
      </c>
      <c r="Q84" s="9">
        <f t="shared" si="8"/>
        <v>0.43379790940766549</v>
      </c>
      <c r="R84" s="9">
        <f t="shared" si="9"/>
        <v>0.77735271614384083</v>
      </c>
      <c r="S84" s="9">
        <f t="shared" si="10"/>
        <v>0.44935869084475893</v>
      </c>
      <c r="T84" s="9">
        <f t="shared" si="11"/>
        <v>0.77735271614384083</v>
      </c>
      <c r="U84" s="9">
        <f t="shared" si="12"/>
        <v>3.0644002872875269E-2</v>
      </c>
      <c r="V84" s="4">
        <f t="shared" ca="1" si="13"/>
        <v>0.92</v>
      </c>
    </row>
    <row r="85" spans="1:22" x14ac:dyDescent="0.25">
      <c r="A85" s="1">
        <v>84</v>
      </c>
      <c r="B85" s="1">
        <v>0</v>
      </c>
      <c r="C85" s="1">
        <v>1307</v>
      </c>
      <c r="D85" s="1">
        <v>830</v>
      </c>
      <c r="E85" s="1">
        <v>426</v>
      </c>
      <c r="F85" s="1">
        <v>0</v>
      </c>
      <c r="G85" s="1">
        <v>731</v>
      </c>
      <c r="H85" s="1">
        <v>994</v>
      </c>
      <c r="I85" s="1">
        <v>1542</v>
      </c>
      <c r="J85" s="1">
        <v>1197</v>
      </c>
      <c r="K85" s="1">
        <v>253</v>
      </c>
      <c r="L85" s="1">
        <v>60</v>
      </c>
      <c r="M85" s="1">
        <v>131</v>
      </c>
      <c r="N85" s="1">
        <v>1544.6285345132001</v>
      </c>
      <c r="O85" s="1">
        <v>38.718115372163602</v>
      </c>
      <c r="P85" s="9">
        <f t="shared" si="7"/>
        <v>0.6384965286090496</v>
      </c>
      <c r="Q85" s="9">
        <f t="shared" si="8"/>
        <v>0.4170731707317073</v>
      </c>
      <c r="R85" s="9">
        <f t="shared" si="9"/>
        <v>0.76052027543993883</v>
      </c>
      <c r="S85" s="9">
        <f t="shared" si="10"/>
        <v>0.45367412140575081</v>
      </c>
      <c r="T85" s="9">
        <f t="shared" si="11"/>
        <v>0.76052027543993883</v>
      </c>
      <c r="U85" s="9">
        <f t="shared" si="12"/>
        <v>4.5726598036868564E-2</v>
      </c>
      <c r="V85" s="4">
        <f t="shared" ca="1" si="13"/>
        <v>0.84</v>
      </c>
    </row>
    <row r="86" spans="1:22" x14ac:dyDescent="0.25">
      <c r="A86" s="1">
        <v>85</v>
      </c>
      <c r="B86" s="1">
        <v>0</v>
      </c>
      <c r="C86" s="1">
        <v>1307</v>
      </c>
      <c r="D86" s="1">
        <v>840</v>
      </c>
      <c r="E86" s="1">
        <v>433</v>
      </c>
      <c r="F86" s="1">
        <v>0</v>
      </c>
      <c r="G86" s="1">
        <v>741</v>
      </c>
      <c r="H86" s="1">
        <v>995</v>
      </c>
      <c r="I86" s="1">
        <v>1542</v>
      </c>
      <c r="J86" s="1">
        <v>1200</v>
      </c>
      <c r="K86" s="1">
        <v>253</v>
      </c>
      <c r="L86" s="1">
        <v>59</v>
      </c>
      <c r="M86" s="1">
        <v>128</v>
      </c>
      <c r="N86" s="1">
        <v>1545.4346430207599</v>
      </c>
      <c r="O86" s="1">
        <v>38.740906587199703</v>
      </c>
      <c r="P86" s="9">
        <f t="shared" si="7"/>
        <v>0.63801771606416091</v>
      </c>
      <c r="Q86" s="9">
        <f t="shared" si="8"/>
        <v>0.41811846689895471</v>
      </c>
      <c r="R86" s="9">
        <f t="shared" si="9"/>
        <v>0.76128538638102528</v>
      </c>
      <c r="S86" s="9">
        <f t="shared" si="10"/>
        <v>0.45330296127562641</v>
      </c>
      <c r="T86" s="9">
        <f t="shared" si="11"/>
        <v>0.76128538638102528</v>
      </c>
      <c r="U86" s="9">
        <f t="shared" si="12"/>
        <v>4.4768972947091215E-2</v>
      </c>
      <c r="V86" s="4">
        <f t="shared" ca="1" si="13"/>
        <v>0.84</v>
      </c>
    </row>
    <row r="87" spans="1:22" x14ac:dyDescent="0.25">
      <c r="A87" s="1">
        <v>86</v>
      </c>
      <c r="B87" s="1">
        <v>0</v>
      </c>
      <c r="C87" s="1">
        <v>1307</v>
      </c>
      <c r="D87" s="1">
        <v>850</v>
      </c>
      <c r="E87" s="1">
        <v>435</v>
      </c>
      <c r="F87" s="1">
        <v>0</v>
      </c>
      <c r="G87" s="1">
        <v>750</v>
      </c>
      <c r="H87" s="1">
        <v>995</v>
      </c>
      <c r="I87" s="1">
        <v>1538</v>
      </c>
      <c r="J87" s="1">
        <v>1200</v>
      </c>
      <c r="K87" s="1">
        <v>252</v>
      </c>
      <c r="L87" s="1">
        <v>60</v>
      </c>
      <c r="M87" s="1">
        <v>132</v>
      </c>
      <c r="N87" s="1">
        <v>1546.8219456776901</v>
      </c>
      <c r="O87" s="1">
        <v>38.7480065153987</v>
      </c>
      <c r="P87" s="9">
        <f t="shared" si="7"/>
        <v>0.63801771606416091</v>
      </c>
      <c r="Q87" s="9">
        <f t="shared" si="8"/>
        <v>0.41811846689895471</v>
      </c>
      <c r="R87" s="9">
        <f t="shared" si="9"/>
        <v>0.76128538638102528</v>
      </c>
      <c r="S87" s="9">
        <f t="shared" si="10"/>
        <v>0.45330296127562641</v>
      </c>
      <c r="T87" s="9">
        <f t="shared" si="11"/>
        <v>0.76128538638102528</v>
      </c>
      <c r="U87" s="9">
        <f t="shared" si="12"/>
        <v>4.5966004309312906E-2</v>
      </c>
      <c r="V87" s="4">
        <f t="shared" ca="1" si="13"/>
        <v>0.84</v>
      </c>
    </row>
    <row r="88" spans="1:22" x14ac:dyDescent="0.25">
      <c r="A88" s="1">
        <v>87</v>
      </c>
      <c r="B88" s="1">
        <v>0</v>
      </c>
      <c r="C88" s="1">
        <v>1307</v>
      </c>
      <c r="D88" s="1">
        <v>860</v>
      </c>
      <c r="E88" s="1">
        <v>438</v>
      </c>
      <c r="F88" s="1">
        <v>0</v>
      </c>
      <c r="G88" s="1">
        <v>758</v>
      </c>
      <c r="H88" s="1">
        <v>995</v>
      </c>
      <c r="I88" s="1">
        <v>1540</v>
      </c>
      <c r="J88" s="1">
        <v>1202</v>
      </c>
      <c r="K88" s="1">
        <v>255</v>
      </c>
      <c r="L88" s="1">
        <v>57</v>
      </c>
      <c r="M88" s="1">
        <v>128</v>
      </c>
      <c r="N88" s="1">
        <v>1547.6862026260701</v>
      </c>
      <c r="O88" s="1">
        <v>38.781532522989799</v>
      </c>
      <c r="P88" s="9">
        <f t="shared" si="7"/>
        <v>0.63753890351927223</v>
      </c>
      <c r="Q88" s="9">
        <f t="shared" si="8"/>
        <v>0.41881533101045298</v>
      </c>
      <c r="R88" s="9">
        <f t="shared" si="9"/>
        <v>0.76128538638102528</v>
      </c>
      <c r="S88" s="9">
        <f t="shared" si="10"/>
        <v>0.45289030496131089</v>
      </c>
      <c r="T88" s="9">
        <f t="shared" si="11"/>
        <v>0.76128538638102528</v>
      </c>
      <c r="U88" s="9">
        <f t="shared" si="12"/>
        <v>4.4290160402202537E-2</v>
      </c>
      <c r="V88" s="4">
        <f t="shared" ca="1" si="13"/>
        <v>0.84</v>
      </c>
    </row>
    <row r="89" spans="1:22" x14ac:dyDescent="0.25">
      <c r="A89" s="1">
        <v>88</v>
      </c>
      <c r="B89" s="1">
        <v>0</v>
      </c>
      <c r="C89" s="1">
        <v>1307</v>
      </c>
      <c r="D89" s="1">
        <v>870</v>
      </c>
      <c r="E89" s="1">
        <v>447</v>
      </c>
      <c r="F89" s="1">
        <v>0</v>
      </c>
      <c r="G89" s="1">
        <v>767</v>
      </c>
      <c r="H89" s="1">
        <v>995</v>
      </c>
      <c r="I89" s="1">
        <v>1544</v>
      </c>
      <c r="J89" s="1">
        <v>1202</v>
      </c>
      <c r="K89" s="1">
        <v>256</v>
      </c>
      <c r="L89" s="1">
        <v>56</v>
      </c>
      <c r="M89" s="1">
        <v>124</v>
      </c>
      <c r="N89" s="1">
        <v>1546.61865380312</v>
      </c>
      <c r="O89" s="1">
        <v>38.782459259487801</v>
      </c>
      <c r="P89" s="9">
        <f t="shared" si="7"/>
        <v>0.63753890351927223</v>
      </c>
      <c r="Q89" s="9">
        <f t="shared" si="8"/>
        <v>0.41881533101045298</v>
      </c>
      <c r="R89" s="9">
        <f t="shared" si="9"/>
        <v>0.76128538638102528</v>
      </c>
      <c r="S89" s="9">
        <f t="shared" si="10"/>
        <v>0.45289030496131089</v>
      </c>
      <c r="T89" s="9">
        <f t="shared" si="11"/>
        <v>0.76128538638102528</v>
      </c>
      <c r="U89" s="9">
        <f t="shared" si="12"/>
        <v>4.3093129039980846E-2</v>
      </c>
      <c r="V89" s="4">
        <f t="shared" ca="1" si="13"/>
        <v>0.84</v>
      </c>
    </row>
    <row r="90" spans="1:22" x14ac:dyDescent="0.25">
      <c r="A90" s="1">
        <v>89</v>
      </c>
      <c r="B90" s="1">
        <v>0</v>
      </c>
      <c r="C90" s="1">
        <v>1307</v>
      </c>
      <c r="D90" s="1">
        <v>880</v>
      </c>
      <c r="E90" s="1">
        <v>451</v>
      </c>
      <c r="F90" s="1">
        <v>0</v>
      </c>
      <c r="G90" s="1">
        <v>776</v>
      </c>
      <c r="H90" s="1">
        <v>994</v>
      </c>
      <c r="I90" s="1">
        <v>1546</v>
      </c>
      <c r="J90" s="1">
        <v>1203</v>
      </c>
      <c r="K90" s="1">
        <v>257</v>
      </c>
      <c r="L90" s="1">
        <v>56</v>
      </c>
      <c r="M90" s="1">
        <v>121</v>
      </c>
      <c r="N90" s="1">
        <v>1547.7557891500001</v>
      </c>
      <c r="O90" s="1">
        <v>38.805039577271899</v>
      </c>
      <c r="P90" s="9">
        <f t="shared" si="7"/>
        <v>0.63706009097438354</v>
      </c>
      <c r="Q90" s="9">
        <f t="shared" si="8"/>
        <v>0.41916376306620207</v>
      </c>
      <c r="R90" s="9">
        <f t="shared" si="9"/>
        <v>0.76052027543993883</v>
      </c>
      <c r="S90" s="9">
        <f t="shared" si="10"/>
        <v>0.45243513882567138</v>
      </c>
      <c r="T90" s="9">
        <f t="shared" si="11"/>
        <v>0.76052027543993883</v>
      </c>
      <c r="U90" s="9">
        <f t="shared" si="12"/>
        <v>4.2374910222647832E-2</v>
      </c>
      <c r="V90" s="4">
        <f t="shared" ca="1" si="13"/>
        <v>0.9</v>
      </c>
    </row>
    <row r="91" spans="1:22" x14ac:dyDescent="0.25">
      <c r="A91" s="1">
        <v>90</v>
      </c>
      <c r="B91" s="1">
        <v>0</v>
      </c>
      <c r="C91" s="1">
        <v>1307</v>
      </c>
      <c r="D91" s="1">
        <v>890</v>
      </c>
      <c r="E91" s="1">
        <v>458</v>
      </c>
      <c r="F91" s="1">
        <v>0</v>
      </c>
      <c r="G91" s="1">
        <v>784</v>
      </c>
      <c r="H91" s="1">
        <v>992</v>
      </c>
      <c r="I91" s="1">
        <v>1546</v>
      </c>
      <c r="J91" s="1">
        <v>1196</v>
      </c>
      <c r="K91" s="1">
        <v>257</v>
      </c>
      <c r="L91" s="1">
        <v>58</v>
      </c>
      <c r="M91" s="1">
        <v>128</v>
      </c>
      <c r="N91" s="1">
        <v>1545.70331545306</v>
      </c>
      <c r="O91" s="1">
        <v>38.749614723104997</v>
      </c>
      <c r="P91" s="9">
        <f t="shared" si="7"/>
        <v>0.63825712233660525</v>
      </c>
      <c r="Q91" s="9">
        <f t="shared" si="8"/>
        <v>0.41672473867595816</v>
      </c>
      <c r="R91" s="9">
        <f t="shared" si="9"/>
        <v>0.75899005355776583</v>
      </c>
      <c r="S91" s="9">
        <f t="shared" si="10"/>
        <v>0.45338208409506398</v>
      </c>
      <c r="T91" s="9">
        <f t="shared" si="11"/>
        <v>0.75899005355776583</v>
      </c>
      <c r="U91" s="9">
        <f t="shared" si="12"/>
        <v>4.4529566674646873E-2</v>
      </c>
      <c r="V91" s="4">
        <f t="shared" ca="1" si="13"/>
        <v>0.86</v>
      </c>
    </row>
    <row r="92" spans="1:22" x14ac:dyDescent="0.25">
      <c r="A92" s="1">
        <v>91</v>
      </c>
      <c r="B92" s="1">
        <v>0</v>
      </c>
      <c r="C92" s="1">
        <v>1307</v>
      </c>
      <c r="D92" s="1">
        <v>900</v>
      </c>
      <c r="E92" s="1">
        <v>465</v>
      </c>
      <c r="F92" s="1">
        <v>0</v>
      </c>
      <c r="G92" s="1">
        <v>793</v>
      </c>
      <c r="H92" s="1">
        <v>1013</v>
      </c>
      <c r="I92" s="1">
        <v>1546</v>
      </c>
      <c r="J92" s="1">
        <v>1239</v>
      </c>
      <c r="K92" s="1">
        <v>257</v>
      </c>
      <c r="L92" s="1">
        <v>37</v>
      </c>
      <c r="M92" s="1">
        <v>85</v>
      </c>
      <c r="N92" s="1">
        <v>1554.27436089651</v>
      </c>
      <c r="O92" s="1">
        <v>39.051091213473697</v>
      </c>
      <c r="P92" s="9">
        <f t="shared" si="7"/>
        <v>0.63299018434282983</v>
      </c>
      <c r="Q92" s="9">
        <f t="shared" si="8"/>
        <v>0.43170731707317073</v>
      </c>
      <c r="R92" s="9">
        <f t="shared" si="9"/>
        <v>0.77505738332058149</v>
      </c>
      <c r="S92" s="9">
        <f t="shared" si="10"/>
        <v>0.44982238010657194</v>
      </c>
      <c r="T92" s="9">
        <f t="shared" si="11"/>
        <v>0.77505738332058149</v>
      </c>
      <c r="U92" s="9">
        <f t="shared" si="12"/>
        <v>2.9207565238209242E-2</v>
      </c>
      <c r="V92" s="4">
        <f t="shared" ca="1" si="13"/>
        <v>0.86</v>
      </c>
    </row>
    <row r="93" spans="1:22" x14ac:dyDescent="0.25">
      <c r="A93" s="1">
        <v>92</v>
      </c>
      <c r="B93" s="1">
        <v>0</v>
      </c>
      <c r="C93" s="1">
        <v>1307</v>
      </c>
      <c r="D93" s="1">
        <v>910</v>
      </c>
      <c r="E93" s="1">
        <v>468</v>
      </c>
      <c r="F93" s="1">
        <v>0</v>
      </c>
      <c r="G93" s="1">
        <v>800</v>
      </c>
      <c r="H93" s="1">
        <v>990</v>
      </c>
      <c r="I93" s="1">
        <v>1554</v>
      </c>
      <c r="J93" s="1">
        <v>1196</v>
      </c>
      <c r="K93" s="1">
        <v>258</v>
      </c>
      <c r="L93" s="1">
        <v>59</v>
      </c>
      <c r="M93" s="1">
        <v>120</v>
      </c>
      <c r="N93" s="1">
        <v>1544.6850607976401</v>
      </c>
      <c r="O93" s="1">
        <v>38.756212123816397</v>
      </c>
      <c r="P93" s="9">
        <f t="shared" si="7"/>
        <v>0.63777830979171657</v>
      </c>
      <c r="Q93" s="9">
        <f t="shared" si="8"/>
        <v>0.41672473867595816</v>
      </c>
      <c r="R93" s="9">
        <f t="shared" si="9"/>
        <v>0.75745983167559294</v>
      </c>
      <c r="S93" s="9">
        <f t="shared" si="10"/>
        <v>0.45288197621225984</v>
      </c>
      <c r="T93" s="9">
        <f t="shared" si="11"/>
        <v>0.75745983167559294</v>
      </c>
      <c r="U93" s="9">
        <f t="shared" si="12"/>
        <v>4.285372276753651E-2</v>
      </c>
      <c r="V93" s="4">
        <f t="shared" ca="1" si="13"/>
        <v>0.84</v>
      </c>
    </row>
    <row r="94" spans="1:22" x14ac:dyDescent="0.25">
      <c r="A94" s="1">
        <v>93</v>
      </c>
      <c r="B94" s="1">
        <v>0</v>
      </c>
      <c r="C94" s="1">
        <v>1307</v>
      </c>
      <c r="D94" s="1">
        <v>920</v>
      </c>
      <c r="E94" s="1">
        <v>473</v>
      </c>
      <c r="F94" s="1">
        <v>0</v>
      </c>
      <c r="G94" s="1">
        <v>808</v>
      </c>
      <c r="H94" s="1">
        <v>989</v>
      </c>
      <c r="I94" s="1">
        <v>1554</v>
      </c>
      <c r="J94" s="1">
        <v>1194</v>
      </c>
      <c r="K94" s="1">
        <v>258</v>
      </c>
      <c r="L94" s="1">
        <v>60</v>
      </c>
      <c r="M94" s="1">
        <v>122</v>
      </c>
      <c r="N94" s="1">
        <v>1543.8797362606299</v>
      </c>
      <c r="O94" s="1">
        <v>38.7385019769293</v>
      </c>
      <c r="P94" s="9">
        <f t="shared" si="7"/>
        <v>0.63801771606416091</v>
      </c>
      <c r="Q94" s="9">
        <f t="shared" si="8"/>
        <v>0.41602787456445994</v>
      </c>
      <c r="R94" s="9">
        <f t="shared" si="9"/>
        <v>0.7566947207345065</v>
      </c>
      <c r="S94" s="9">
        <f t="shared" si="10"/>
        <v>0.45304626660558867</v>
      </c>
      <c r="T94" s="9">
        <f t="shared" si="11"/>
        <v>0.7566947207345065</v>
      </c>
      <c r="U94" s="9">
        <f t="shared" si="12"/>
        <v>4.3571941584869524E-2</v>
      </c>
      <c r="V94" s="4">
        <f t="shared" ca="1" si="13"/>
        <v>0.82</v>
      </c>
    </row>
    <row r="95" spans="1:22" x14ac:dyDescent="0.25">
      <c r="A95" s="1">
        <v>94</v>
      </c>
      <c r="B95" s="1">
        <v>0</v>
      </c>
      <c r="C95" s="1">
        <v>1307</v>
      </c>
      <c r="D95" s="1">
        <v>930</v>
      </c>
      <c r="E95" s="1">
        <v>478</v>
      </c>
      <c r="F95" s="1">
        <v>0</v>
      </c>
      <c r="G95" s="1">
        <v>818</v>
      </c>
      <c r="H95" s="1">
        <v>990</v>
      </c>
      <c r="I95" s="1">
        <v>1554</v>
      </c>
      <c r="J95" s="1">
        <v>1194</v>
      </c>
      <c r="K95" s="1">
        <v>258</v>
      </c>
      <c r="L95" s="1">
        <v>59</v>
      </c>
      <c r="M95" s="1">
        <v>122</v>
      </c>
      <c r="N95" s="1">
        <v>1543.6105362677799</v>
      </c>
      <c r="O95" s="1">
        <v>38.738114566106802</v>
      </c>
      <c r="P95" s="9">
        <f t="shared" si="7"/>
        <v>0.63825712233660525</v>
      </c>
      <c r="Q95" s="9">
        <f t="shared" si="8"/>
        <v>0.41602787456445994</v>
      </c>
      <c r="R95" s="9">
        <f t="shared" si="9"/>
        <v>0.75745983167559294</v>
      </c>
      <c r="S95" s="9">
        <f t="shared" si="10"/>
        <v>0.4532967032967033</v>
      </c>
      <c r="T95" s="9">
        <f t="shared" si="11"/>
        <v>0.75745983167559294</v>
      </c>
      <c r="U95" s="9">
        <f t="shared" si="12"/>
        <v>4.3332535312425188E-2</v>
      </c>
      <c r="V95" s="4">
        <f t="shared" ca="1" si="13"/>
        <v>0.84</v>
      </c>
    </row>
    <row r="96" spans="1:22" x14ac:dyDescent="0.25">
      <c r="A96" s="1">
        <v>95</v>
      </c>
      <c r="B96" s="1">
        <v>0</v>
      </c>
      <c r="C96" s="1">
        <v>1307</v>
      </c>
      <c r="D96" s="1">
        <v>940</v>
      </c>
      <c r="E96" s="1">
        <v>485</v>
      </c>
      <c r="F96" s="1">
        <v>0</v>
      </c>
      <c r="G96" s="1">
        <v>827</v>
      </c>
      <c r="H96" s="1">
        <v>990</v>
      </c>
      <c r="I96" s="1">
        <v>1554</v>
      </c>
      <c r="J96" s="1">
        <v>1194</v>
      </c>
      <c r="K96" s="1">
        <v>258</v>
      </c>
      <c r="L96" s="1">
        <v>59</v>
      </c>
      <c r="M96" s="1">
        <v>122</v>
      </c>
      <c r="N96" s="1">
        <v>1543.6054033995599</v>
      </c>
      <c r="O96" s="1">
        <v>38.737755595462303</v>
      </c>
      <c r="P96" s="9">
        <f t="shared" si="7"/>
        <v>0.63825712233660525</v>
      </c>
      <c r="Q96" s="9">
        <f t="shared" si="8"/>
        <v>0.41602787456445994</v>
      </c>
      <c r="R96" s="9">
        <f t="shared" si="9"/>
        <v>0.75745983167559294</v>
      </c>
      <c r="S96" s="9">
        <f t="shared" si="10"/>
        <v>0.4532967032967033</v>
      </c>
      <c r="T96" s="9">
        <f t="shared" si="11"/>
        <v>0.75745983167559294</v>
      </c>
      <c r="U96" s="9">
        <f t="shared" si="12"/>
        <v>4.3332535312425188E-2</v>
      </c>
      <c r="V96" s="4">
        <f t="shared" ca="1" si="13"/>
        <v>0.86</v>
      </c>
    </row>
    <row r="97" spans="1:22" x14ac:dyDescent="0.25">
      <c r="A97" s="1">
        <v>96</v>
      </c>
      <c r="B97" s="1">
        <v>0</v>
      </c>
      <c r="C97" s="1">
        <v>1307</v>
      </c>
      <c r="D97" s="1">
        <v>950</v>
      </c>
      <c r="E97" s="1">
        <v>489</v>
      </c>
      <c r="F97" s="1">
        <v>0</v>
      </c>
      <c r="G97" s="1">
        <v>833</v>
      </c>
      <c r="H97" s="1">
        <v>990</v>
      </c>
      <c r="I97" s="1">
        <v>1555</v>
      </c>
      <c r="J97" s="1">
        <v>1193</v>
      </c>
      <c r="K97" s="1">
        <v>258</v>
      </c>
      <c r="L97" s="1">
        <v>59</v>
      </c>
      <c r="M97" s="1">
        <v>122</v>
      </c>
      <c r="N97" s="1">
        <v>1542.3765205919101</v>
      </c>
      <c r="O97" s="1">
        <v>38.7181702249732</v>
      </c>
      <c r="P97" s="9">
        <f t="shared" si="7"/>
        <v>0.6384965286090496</v>
      </c>
      <c r="Q97" s="9">
        <f t="shared" si="8"/>
        <v>0.41567944250871081</v>
      </c>
      <c r="R97" s="9">
        <f t="shared" si="9"/>
        <v>0.75745983167559294</v>
      </c>
      <c r="S97" s="9">
        <f t="shared" si="10"/>
        <v>0.45350435180943655</v>
      </c>
      <c r="T97" s="9">
        <f t="shared" si="11"/>
        <v>0.75745983167559294</v>
      </c>
      <c r="U97" s="9">
        <f t="shared" si="12"/>
        <v>4.3332535312425188E-2</v>
      </c>
      <c r="V97" s="4">
        <f t="shared" ca="1" si="13"/>
        <v>0.8</v>
      </c>
    </row>
    <row r="98" spans="1:22" x14ac:dyDescent="0.25">
      <c r="A98" s="1">
        <v>97</v>
      </c>
      <c r="B98" s="1">
        <v>0</v>
      </c>
      <c r="C98" s="1">
        <v>1307</v>
      </c>
      <c r="D98" s="1">
        <v>960</v>
      </c>
      <c r="E98" s="1">
        <v>495</v>
      </c>
      <c r="F98" s="1">
        <v>0</v>
      </c>
      <c r="G98" s="1">
        <v>843</v>
      </c>
      <c r="H98" s="1">
        <v>990</v>
      </c>
      <c r="I98" s="1">
        <v>1555</v>
      </c>
      <c r="J98" s="1">
        <v>1193</v>
      </c>
      <c r="K98" s="1">
        <v>258</v>
      </c>
      <c r="L98" s="1">
        <v>59</v>
      </c>
      <c r="M98" s="1">
        <v>122</v>
      </c>
      <c r="N98" s="1">
        <v>1542.46656506415</v>
      </c>
      <c r="O98" s="1">
        <v>38.719335314441402</v>
      </c>
      <c r="P98" s="9">
        <f t="shared" si="7"/>
        <v>0.6384965286090496</v>
      </c>
      <c r="Q98" s="9">
        <f t="shared" si="8"/>
        <v>0.41567944250871081</v>
      </c>
      <c r="R98" s="9">
        <f t="shared" si="9"/>
        <v>0.75745983167559294</v>
      </c>
      <c r="S98" s="9">
        <f t="shared" si="10"/>
        <v>0.45350435180943655</v>
      </c>
      <c r="T98" s="9">
        <f t="shared" si="11"/>
        <v>0.75745983167559294</v>
      </c>
      <c r="U98" s="9">
        <f t="shared" si="12"/>
        <v>4.3332535312425188E-2</v>
      </c>
      <c r="V98" s="4">
        <f t="shared" ca="1" si="13"/>
        <v>0.86</v>
      </c>
    </row>
    <row r="99" spans="1:22" x14ac:dyDescent="0.25">
      <c r="A99" s="1">
        <v>98</v>
      </c>
      <c r="B99" s="1">
        <v>0</v>
      </c>
      <c r="C99" s="1">
        <v>1307</v>
      </c>
      <c r="D99" s="1">
        <v>970</v>
      </c>
      <c r="E99" s="1">
        <v>500</v>
      </c>
      <c r="F99" s="1">
        <v>0</v>
      </c>
      <c r="G99" s="1">
        <v>851</v>
      </c>
      <c r="H99" s="1">
        <v>990</v>
      </c>
      <c r="I99" s="1">
        <v>1557</v>
      </c>
      <c r="J99" s="1">
        <v>1192</v>
      </c>
      <c r="K99" s="1">
        <v>259</v>
      </c>
      <c r="L99" s="1">
        <v>58</v>
      </c>
      <c r="M99" s="1">
        <v>121</v>
      </c>
      <c r="N99" s="1">
        <v>1541.69417222934</v>
      </c>
      <c r="O99" s="1">
        <v>38.7157147356072</v>
      </c>
      <c r="P99" s="9">
        <f t="shared" si="7"/>
        <v>0.63873593488149394</v>
      </c>
      <c r="Q99" s="9">
        <f t="shared" si="8"/>
        <v>0.41533101045296167</v>
      </c>
      <c r="R99" s="9">
        <f t="shared" si="9"/>
        <v>0.75745983167559294</v>
      </c>
      <c r="S99" s="9">
        <f t="shared" si="10"/>
        <v>0.45371219065077911</v>
      </c>
      <c r="T99" s="9">
        <f t="shared" si="11"/>
        <v>0.75745983167559294</v>
      </c>
      <c r="U99" s="9">
        <f t="shared" si="12"/>
        <v>4.285372276753651E-2</v>
      </c>
      <c r="V99" s="4">
        <f t="shared" ca="1" si="13"/>
        <v>0.86</v>
      </c>
    </row>
    <row r="100" spans="1:22" x14ac:dyDescent="0.25">
      <c r="A100" s="1">
        <v>99</v>
      </c>
      <c r="B100" s="1">
        <v>0</v>
      </c>
      <c r="C100" s="1">
        <v>1307</v>
      </c>
      <c r="D100" s="1">
        <v>980</v>
      </c>
      <c r="E100" s="1">
        <v>506</v>
      </c>
      <c r="F100" s="1">
        <v>0</v>
      </c>
      <c r="G100" s="1">
        <v>860</v>
      </c>
      <c r="H100" s="1">
        <v>990</v>
      </c>
      <c r="I100" s="1">
        <v>1557</v>
      </c>
      <c r="J100" s="1">
        <v>1192</v>
      </c>
      <c r="K100" s="1">
        <v>259</v>
      </c>
      <c r="L100" s="1">
        <v>58</v>
      </c>
      <c r="M100" s="1">
        <v>121</v>
      </c>
      <c r="N100" s="1">
        <v>1541.7669600986201</v>
      </c>
      <c r="O100" s="1">
        <v>38.716742264036903</v>
      </c>
      <c r="P100" s="9">
        <f t="shared" si="7"/>
        <v>0.63873593488149394</v>
      </c>
      <c r="Q100" s="9">
        <f t="shared" si="8"/>
        <v>0.41533101045296167</v>
      </c>
      <c r="R100" s="9">
        <f t="shared" si="9"/>
        <v>0.75745983167559294</v>
      </c>
      <c r="S100" s="9">
        <f t="shared" si="10"/>
        <v>0.45371219065077911</v>
      </c>
      <c r="T100" s="9">
        <f t="shared" si="11"/>
        <v>0.75745983167559294</v>
      </c>
      <c r="U100" s="9">
        <f t="shared" si="12"/>
        <v>4.285372276753651E-2</v>
      </c>
      <c r="V100" s="4">
        <f t="shared" ca="1" si="13"/>
        <v>0.84</v>
      </c>
    </row>
    <row r="101" spans="1:22" x14ac:dyDescent="0.25">
      <c r="A101" s="1">
        <v>100</v>
      </c>
      <c r="B101" s="1">
        <v>0</v>
      </c>
      <c r="C101" s="1">
        <v>1307</v>
      </c>
      <c r="D101" s="1">
        <v>990</v>
      </c>
      <c r="E101" s="1">
        <v>512</v>
      </c>
      <c r="F101" s="1">
        <v>0</v>
      </c>
      <c r="G101" s="1">
        <v>870</v>
      </c>
      <c r="H101" s="1">
        <v>992</v>
      </c>
      <c r="I101" s="1">
        <v>1557</v>
      </c>
      <c r="J101" s="1">
        <v>1199</v>
      </c>
      <c r="K101" s="1">
        <v>259</v>
      </c>
      <c r="L101" s="1">
        <v>56</v>
      </c>
      <c r="M101" s="1">
        <v>114</v>
      </c>
      <c r="N101" s="1">
        <v>1543.6670311297</v>
      </c>
      <c r="O101" s="1">
        <v>38.769522209229002</v>
      </c>
      <c r="P101" s="9">
        <f t="shared" si="7"/>
        <v>0.63753890351927223</v>
      </c>
      <c r="Q101" s="9">
        <f t="shared" si="8"/>
        <v>0.41777003484320557</v>
      </c>
      <c r="R101" s="9">
        <f t="shared" si="9"/>
        <v>0.75899005355776583</v>
      </c>
      <c r="S101" s="9">
        <f t="shared" si="10"/>
        <v>0.45276129621177547</v>
      </c>
      <c r="T101" s="9">
        <f t="shared" si="11"/>
        <v>0.75899005355776583</v>
      </c>
      <c r="U101" s="9">
        <f t="shared" si="12"/>
        <v>4.069906631553747E-2</v>
      </c>
      <c r="V101" s="4">
        <f t="shared" ca="1" si="13"/>
        <v>0.86</v>
      </c>
    </row>
    <row r="102" spans="1:22" x14ac:dyDescent="0.25">
      <c r="A102" s="1">
        <v>101</v>
      </c>
      <c r="B102" s="1">
        <v>0</v>
      </c>
      <c r="C102" s="1">
        <v>1307</v>
      </c>
      <c r="D102" s="1">
        <v>1000</v>
      </c>
      <c r="E102" s="1">
        <v>517</v>
      </c>
      <c r="F102" s="1">
        <v>0</v>
      </c>
      <c r="G102" s="1">
        <v>879</v>
      </c>
      <c r="H102" s="1">
        <v>992</v>
      </c>
      <c r="I102" s="1">
        <v>1557</v>
      </c>
      <c r="J102" s="1">
        <v>1199</v>
      </c>
      <c r="K102" s="1">
        <v>259</v>
      </c>
      <c r="L102" s="1">
        <v>56</v>
      </c>
      <c r="M102" s="1">
        <v>114</v>
      </c>
      <c r="N102" s="1">
        <v>1543.5734406061799</v>
      </c>
      <c r="O102" s="1">
        <v>38.768525904161102</v>
      </c>
      <c r="P102" s="9">
        <f t="shared" si="7"/>
        <v>0.63753890351927223</v>
      </c>
      <c r="Q102" s="9">
        <f t="shared" si="8"/>
        <v>0.41777003484320557</v>
      </c>
      <c r="R102" s="9">
        <f t="shared" si="9"/>
        <v>0.75899005355776583</v>
      </c>
      <c r="S102" s="9">
        <f t="shared" si="10"/>
        <v>0.45276129621177547</v>
      </c>
      <c r="T102" s="9">
        <f t="shared" si="11"/>
        <v>0.75899005355776583</v>
      </c>
      <c r="U102" s="9">
        <f t="shared" si="12"/>
        <v>4.069906631553747E-2</v>
      </c>
      <c r="V102" s="4">
        <f t="shared" ca="1" si="13"/>
        <v>0.92</v>
      </c>
    </row>
    <row r="103" spans="1:22" x14ac:dyDescent="0.25">
      <c r="A103" s="1">
        <v>102</v>
      </c>
      <c r="B103" s="1">
        <v>1</v>
      </c>
      <c r="C103" s="1">
        <v>1307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1307</v>
      </c>
      <c r="M103" s="1">
        <v>2870</v>
      </c>
      <c r="N103" s="1">
        <v>2088.5</v>
      </c>
      <c r="O103" s="1">
        <v>32.314857264113002</v>
      </c>
      <c r="P103" s="9">
        <f t="shared" si="7"/>
        <v>0.68709600191525022</v>
      </c>
      <c r="Q103" s="9">
        <f t="shared" si="8"/>
        <v>0</v>
      </c>
      <c r="R103" s="9">
        <f t="shared" si="9"/>
        <v>0</v>
      </c>
      <c r="S103" s="9">
        <f t="shared" si="10"/>
        <v>0</v>
      </c>
      <c r="T103" s="9">
        <f t="shared" si="11"/>
        <v>0</v>
      </c>
      <c r="U103" s="9">
        <f t="shared" si="12"/>
        <v>1</v>
      </c>
      <c r="V103" s="4">
        <f t="shared" ca="1" si="13"/>
        <v>0</v>
      </c>
    </row>
    <row r="104" spans="1:22" x14ac:dyDescent="0.25">
      <c r="A104" s="1">
        <v>103</v>
      </c>
      <c r="B104" s="1">
        <v>1</v>
      </c>
      <c r="C104" s="1">
        <v>1307</v>
      </c>
      <c r="D104" s="1">
        <v>10</v>
      </c>
      <c r="E104" s="1">
        <v>1</v>
      </c>
      <c r="F104" s="1">
        <v>0</v>
      </c>
      <c r="G104" s="1">
        <v>5</v>
      </c>
      <c r="H104" s="1">
        <v>445</v>
      </c>
      <c r="I104" s="1">
        <v>987</v>
      </c>
      <c r="J104" s="1">
        <v>467</v>
      </c>
      <c r="K104" s="1">
        <v>109</v>
      </c>
      <c r="L104" s="1">
        <v>753</v>
      </c>
      <c r="M104" s="1">
        <v>1416</v>
      </c>
      <c r="N104" s="1">
        <v>1584.48260506513</v>
      </c>
      <c r="O104" s="1">
        <v>33.119666311245297</v>
      </c>
      <c r="P104" s="9">
        <f t="shared" si="7"/>
        <v>0.68182906392147469</v>
      </c>
      <c r="Q104" s="9">
        <f t="shared" si="8"/>
        <v>0.1627177700348432</v>
      </c>
      <c r="R104" s="9">
        <f t="shared" si="9"/>
        <v>0.34047436878347359</v>
      </c>
      <c r="S104" s="9">
        <f t="shared" si="10"/>
        <v>0.48793859649122806</v>
      </c>
      <c r="T104" s="9">
        <f t="shared" si="11"/>
        <v>0.34047436878347359</v>
      </c>
      <c r="U104" s="9">
        <f t="shared" si="12"/>
        <v>0.51927220493176918</v>
      </c>
      <c r="V104" s="4">
        <f t="shared" ca="1" si="13"/>
        <v>0.5</v>
      </c>
    </row>
    <row r="105" spans="1:22" x14ac:dyDescent="0.25">
      <c r="A105" s="1">
        <v>104</v>
      </c>
      <c r="B105" s="1">
        <v>1</v>
      </c>
      <c r="C105" s="1">
        <v>1307</v>
      </c>
      <c r="D105" s="1">
        <v>20</v>
      </c>
      <c r="E105" s="1">
        <v>2</v>
      </c>
      <c r="F105" s="1">
        <v>0</v>
      </c>
      <c r="G105" s="1">
        <v>14</v>
      </c>
      <c r="H105" s="1">
        <v>581</v>
      </c>
      <c r="I105" s="1">
        <v>991</v>
      </c>
      <c r="J105" s="1">
        <v>634</v>
      </c>
      <c r="K105" s="1">
        <v>111</v>
      </c>
      <c r="L105" s="1">
        <v>615</v>
      </c>
      <c r="M105" s="1">
        <v>1245</v>
      </c>
      <c r="N105" s="1">
        <v>1591.7793957338699</v>
      </c>
      <c r="O105" s="1">
        <v>34.449886822776399</v>
      </c>
      <c r="P105" s="9">
        <f t="shared" si="7"/>
        <v>0.67440746947570029</v>
      </c>
      <c r="Q105" s="9">
        <f t="shared" si="8"/>
        <v>0.22090592334494774</v>
      </c>
      <c r="R105" s="9">
        <f t="shared" si="9"/>
        <v>0.44452945677123185</v>
      </c>
      <c r="S105" s="9">
        <f t="shared" si="10"/>
        <v>0.47818930041152263</v>
      </c>
      <c r="T105" s="9">
        <f t="shared" si="11"/>
        <v>0.44452945677123185</v>
      </c>
      <c r="U105" s="9">
        <f t="shared" si="12"/>
        <v>0.44529566674646875</v>
      </c>
      <c r="V105" s="4">
        <f t="shared" ca="1" si="13"/>
        <v>0.7</v>
      </c>
    </row>
    <row r="106" spans="1:22" x14ac:dyDescent="0.25">
      <c r="A106" s="1">
        <v>105</v>
      </c>
      <c r="B106" s="1">
        <v>1</v>
      </c>
      <c r="C106" s="1">
        <v>1307</v>
      </c>
      <c r="D106" s="1">
        <v>30</v>
      </c>
      <c r="E106" s="1">
        <v>2</v>
      </c>
      <c r="F106" s="1">
        <v>0</v>
      </c>
      <c r="G106" s="1">
        <v>21</v>
      </c>
      <c r="H106" s="1">
        <v>628</v>
      </c>
      <c r="I106" s="1">
        <v>1358</v>
      </c>
      <c r="J106" s="1">
        <v>690</v>
      </c>
      <c r="K106" s="1">
        <v>243</v>
      </c>
      <c r="L106" s="1">
        <v>436</v>
      </c>
      <c r="M106" s="1">
        <v>822</v>
      </c>
      <c r="N106" s="1">
        <v>1511.1137266493199</v>
      </c>
      <c r="O106" s="1">
        <v>35.236287840515203</v>
      </c>
      <c r="P106" s="9">
        <f t="shared" si="7"/>
        <v>0.67225281302370121</v>
      </c>
      <c r="Q106" s="9">
        <f t="shared" si="8"/>
        <v>0.24041811846689895</v>
      </c>
      <c r="R106" s="9">
        <f t="shared" si="9"/>
        <v>0.48048967100229534</v>
      </c>
      <c r="S106" s="9">
        <f t="shared" si="10"/>
        <v>0.47647951441578151</v>
      </c>
      <c r="T106" s="9">
        <f t="shared" si="11"/>
        <v>0.48048967100229534</v>
      </c>
      <c r="U106" s="9">
        <f t="shared" si="12"/>
        <v>0.30117309073497728</v>
      </c>
      <c r="V106" s="4">
        <f t="shared" ca="1" si="13"/>
        <v>0.7</v>
      </c>
    </row>
    <row r="107" spans="1:22" x14ac:dyDescent="0.25">
      <c r="A107" s="1">
        <v>106</v>
      </c>
      <c r="B107" s="1">
        <v>1</v>
      </c>
      <c r="C107" s="1">
        <v>1307</v>
      </c>
      <c r="D107" s="1">
        <v>40</v>
      </c>
      <c r="E107" s="1">
        <v>3</v>
      </c>
      <c r="F107" s="1">
        <v>0</v>
      </c>
      <c r="G107" s="1">
        <v>30</v>
      </c>
      <c r="H107" s="1">
        <v>731</v>
      </c>
      <c r="I107" s="1">
        <v>1382</v>
      </c>
      <c r="J107" s="1">
        <v>836</v>
      </c>
      <c r="K107" s="1">
        <v>248</v>
      </c>
      <c r="L107" s="1">
        <v>328</v>
      </c>
      <c r="M107" s="1">
        <v>652</v>
      </c>
      <c r="N107" s="1">
        <v>1543.6144002441399</v>
      </c>
      <c r="O107" s="1">
        <v>36.407171995126099</v>
      </c>
      <c r="P107" s="9">
        <f t="shared" si="7"/>
        <v>0.66195834330859471</v>
      </c>
      <c r="Q107" s="9">
        <f t="shared" si="8"/>
        <v>0.29128919860627178</v>
      </c>
      <c r="R107" s="9">
        <f t="shared" si="9"/>
        <v>0.55929609793420043</v>
      </c>
      <c r="S107" s="9">
        <f t="shared" si="10"/>
        <v>0.46649649010848754</v>
      </c>
      <c r="T107" s="9">
        <f t="shared" si="11"/>
        <v>0.55929609793420043</v>
      </c>
      <c r="U107" s="9">
        <f t="shared" si="12"/>
        <v>0.23461814699545128</v>
      </c>
      <c r="V107" s="4">
        <f t="shared" ca="1" si="13"/>
        <v>0.75</v>
      </c>
    </row>
    <row r="108" spans="1:22" x14ac:dyDescent="0.25">
      <c r="A108" s="1">
        <v>107</v>
      </c>
      <c r="B108" s="1">
        <v>1</v>
      </c>
      <c r="C108" s="1">
        <v>1307</v>
      </c>
      <c r="D108" s="1">
        <v>50</v>
      </c>
      <c r="E108" s="1">
        <v>7</v>
      </c>
      <c r="F108" s="1">
        <v>0</v>
      </c>
      <c r="G108" s="1">
        <v>38</v>
      </c>
      <c r="H108" s="1">
        <v>730</v>
      </c>
      <c r="I108" s="1">
        <v>1414</v>
      </c>
      <c r="J108" s="1">
        <v>833</v>
      </c>
      <c r="K108" s="1">
        <v>251</v>
      </c>
      <c r="L108" s="1">
        <v>326</v>
      </c>
      <c r="M108" s="1">
        <v>623</v>
      </c>
      <c r="N108" s="1">
        <v>1532.34495238915</v>
      </c>
      <c r="O108" s="1">
        <v>36.326988487985098</v>
      </c>
      <c r="P108" s="9">
        <f t="shared" si="7"/>
        <v>0.66243715585348339</v>
      </c>
      <c r="Q108" s="9">
        <f t="shared" si="8"/>
        <v>0.29024390243902437</v>
      </c>
      <c r="R108" s="9">
        <f t="shared" si="9"/>
        <v>0.55853098699311399</v>
      </c>
      <c r="S108" s="9">
        <f t="shared" si="10"/>
        <v>0.46705054382597566</v>
      </c>
      <c r="T108" s="9">
        <f t="shared" si="11"/>
        <v>0.55853098699311399</v>
      </c>
      <c r="U108" s="9">
        <f t="shared" si="12"/>
        <v>0.2271965525496768</v>
      </c>
      <c r="V108" s="4">
        <f t="shared" ca="1" si="13"/>
        <v>0.76</v>
      </c>
    </row>
    <row r="109" spans="1:22" x14ac:dyDescent="0.25">
      <c r="A109" s="1">
        <v>108</v>
      </c>
      <c r="B109" s="1">
        <v>1</v>
      </c>
      <c r="C109" s="1">
        <v>1307</v>
      </c>
      <c r="D109" s="1">
        <v>60</v>
      </c>
      <c r="E109" s="1">
        <v>8</v>
      </c>
      <c r="F109" s="1">
        <v>0</v>
      </c>
      <c r="G109" s="1">
        <v>46</v>
      </c>
      <c r="H109" s="1">
        <v>776</v>
      </c>
      <c r="I109" s="1">
        <v>1387</v>
      </c>
      <c r="J109" s="1">
        <v>892</v>
      </c>
      <c r="K109" s="1">
        <v>238</v>
      </c>
      <c r="L109" s="1">
        <v>293</v>
      </c>
      <c r="M109" s="1">
        <v>591</v>
      </c>
      <c r="N109" s="1">
        <v>1552.31103516846</v>
      </c>
      <c r="O109" s="1">
        <v>36.687516005877903</v>
      </c>
      <c r="P109" s="9">
        <f t="shared" si="7"/>
        <v>0.65932487431170694</v>
      </c>
      <c r="Q109" s="9">
        <f t="shared" si="8"/>
        <v>0.31080139372822302</v>
      </c>
      <c r="R109" s="9">
        <f t="shared" si="9"/>
        <v>0.59372609028309109</v>
      </c>
      <c r="S109" s="9">
        <f t="shared" si="10"/>
        <v>0.46522781774580335</v>
      </c>
      <c r="T109" s="9">
        <f t="shared" si="11"/>
        <v>0.59372609028309109</v>
      </c>
      <c r="U109" s="9">
        <f t="shared" si="12"/>
        <v>0.21163514484079482</v>
      </c>
      <c r="V109" s="4">
        <f t="shared" ca="1" si="13"/>
        <v>0.82</v>
      </c>
    </row>
    <row r="110" spans="1:22" x14ac:dyDescent="0.25">
      <c r="A110" s="1">
        <v>109</v>
      </c>
      <c r="B110" s="1">
        <v>1</v>
      </c>
      <c r="C110" s="1">
        <v>1307</v>
      </c>
      <c r="D110" s="1">
        <v>70</v>
      </c>
      <c r="E110" s="1">
        <v>10</v>
      </c>
      <c r="F110" s="1">
        <v>0</v>
      </c>
      <c r="G110" s="1">
        <v>54</v>
      </c>
      <c r="H110" s="1">
        <v>780</v>
      </c>
      <c r="I110" s="1">
        <v>1403</v>
      </c>
      <c r="J110" s="1">
        <v>891</v>
      </c>
      <c r="K110" s="1">
        <v>239</v>
      </c>
      <c r="L110" s="1">
        <v>288</v>
      </c>
      <c r="M110" s="1">
        <v>576</v>
      </c>
      <c r="N110" s="1">
        <v>1543.16476078039</v>
      </c>
      <c r="O110" s="1">
        <v>36.635369594757499</v>
      </c>
      <c r="P110" s="9">
        <f t="shared" si="7"/>
        <v>0.66052190567392866</v>
      </c>
      <c r="Q110" s="9">
        <f t="shared" si="8"/>
        <v>0.31045296167247388</v>
      </c>
      <c r="R110" s="9">
        <f t="shared" si="9"/>
        <v>0.59678653404743687</v>
      </c>
      <c r="S110" s="9">
        <f t="shared" si="10"/>
        <v>0.46678635547576303</v>
      </c>
      <c r="T110" s="9">
        <f t="shared" si="11"/>
        <v>0.59678653404743687</v>
      </c>
      <c r="U110" s="9">
        <f t="shared" si="12"/>
        <v>0.20684701939190805</v>
      </c>
      <c r="V110" s="4">
        <f t="shared" ca="1" si="13"/>
        <v>0.8</v>
      </c>
    </row>
    <row r="111" spans="1:22" x14ac:dyDescent="0.25">
      <c r="A111" s="1">
        <v>110</v>
      </c>
      <c r="B111" s="1">
        <v>1</v>
      </c>
      <c r="C111" s="1">
        <v>1307</v>
      </c>
      <c r="D111" s="1">
        <v>80</v>
      </c>
      <c r="E111" s="1">
        <v>13</v>
      </c>
      <c r="F111" s="1">
        <v>0</v>
      </c>
      <c r="G111" s="1">
        <v>63</v>
      </c>
      <c r="H111" s="1">
        <v>796</v>
      </c>
      <c r="I111" s="1">
        <v>1147</v>
      </c>
      <c r="J111" s="1">
        <v>931</v>
      </c>
      <c r="K111" s="1">
        <v>145</v>
      </c>
      <c r="L111" s="1">
        <v>366</v>
      </c>
      <c r="M111" s="1">
        <v>792</v>
      </c>
      <c r="N111" s="1">
        <v>1613.4899626178801</v>
      </c>
      <c r="O111" s="1">
        <v>36.841113765601897</v>
      </c>
      <c r="P111" s="9">
        <f t="shared" si="7"/>
        <v>0.65477615513526455</v>
      </c>
      <c r="Q111" s="9">
        <f t="shared" si="8"/>
        <v>0.32439024390243903</v>
      </c>
      <c r="R111" s="9">
        <f t="shared" si="9"/>
        <v>0.6090283091048202</v>
      </c>
      <c r="S111" s="9">
        <f t="shared" si="10"/>
        <v>0.46091488129704689</v>
      </c>
      <c r="T111" s="9">
        <f t="shared" si="11"/>
        <v>0.6090283091048202</v>
      </c>
      <c r="U111" s="9">
        <f t="shared" si="12"/>
        <v>0.27723246349054348</v>
      </c>
      <c r="V111" s="4">
        <f t="shared" ca="1" si="13"/>
        <v>0.84</v>
      </c>
    </row>
    <row r="112" spans="1:22" x14ac:dyDescent="0.25">
      <c r="A112" s="1">
        <v>111</v>
      </c>
      <c r="B112" s="1">
        <v>1</v>
      </c>
      <c r="C112" s="1">
        <v>1307</v>
      </c>
      <c r="D112" s="1">
        <v>90</v>
      </c>
      <c r="E112" s="1">
        <v>19</v>
      </c>
      <c r="F112" s="1">
        <v>0</v>
      </c>
      <c r="G112" s="1">
        <v>72</v>
      </c>
      <c r="H112" s="1">
        <v>804</v>
      </c>
      <c r="I112" s="1">
        <v>1144</v>
      </c>
      <c r="J112" s="1">
        <v>943</v>
      </c>
      <c r="K112" s="1">
        <v>143</v>
      </c>
      <c r="L112" s="1">
        <v>360</v>
      </c>
      <c r="M112" s="1">
        <v>783</v>
      </c>
      <c r="N112" s="1">
        <v>1625.3976073312399</v>
      </c>
      <c r="O112" s="1">
        <v>37.088048026613698</v>
      </c>
      <c r="P112" s="9">
        <f t="shared" si="7"/>
        <v>0.65381853004548718</v>
      </c>
      <c r="Q112" s="9">
        <f t="shared" si="8"/>
        <v>0.32857142857142857</v>
      </c>
      <c r="R112" s="9">
        <f t="shared" si="9"/>
        <v>0.61514919663351186</v>
      </c>
      <c r="S112" s="9">
        <f t="shared" si="10"/>
        <v>0.46021751574127073</v>
      </c>
      <c r="T112" s="9">
        <f t="shared" si="11"/>
        <v>0.61514919663351186</v>
      </c>
      <c r="U112" s="9">
        <f t="shared" si="12"/>
        <v>0.2736413694038784</v>
      </c>
      <c r="V112" s="4">
        <f t="shared" ca="1" si="13"/>
        <v>0.84</v>
      </c>
    </row>
    <row r="113" spans="1:22" x14ac:dyDescent="0.25">
      <c r="A113" s="1">
        <v>112</v>
      </c>
      <c r="B113" s="1">
        <v>1</v>
      </c>
      <c r="C113" s="1">
        <v>1307</v>
      </c>
      <c r="D113" s="1">
        <v>100</v>
      </c>
      <c r="E113" s="1">
        <v>22</v>
      </c>
      <c r="F113" s="1">
        <v>0</v>
      </c>
      <c r="G113" s="1">
        <v>81</v>
      </c>
      <c r="H113" s="1">
        <v>838</v>
      </c>
      <c r="I113" s="1">
        <v>1156</v>
      </c>
      <c r="J113" s="1">
        <v>994</v>
      </c>
      <c r="K113" s="1">
        <v>148</v>
      </c>
      <c r="L113" s="1">
        <v>321</v>
      </c>
      <c r="M113" s="1">
        <v>720</v>
      </c>
      <c r="N113" s="1">
        <v>1624.82893382818</v>
      </c>
      <c r="O113" s="1">
        <v>37.377661501515</v>
      </c>
      <c r="P113" s="9">
        <f t="shared" si="7"/>
        <v>0.64974862341393347</v>
      </c>
      <c r="Q113" s="9">
        <f t="shared" si="8"/>
        <v>0.34634146341463412</v>
      </c>
      <c r="R113" s="9">
        <f t="shared" si="9"/>
        <v>0.64116296863045141</v>
      </c>
      <c r="S113" s="9">
        <f t="shared" si="10"/>
        <v>0.45742358078602618</v>
      </c>
      <c r="T113" s="9">
        <f t="shared" si="11"/>
        <v>0.64116296863045141</v>
      </c>
      <c r="U113" s="9">
        <f t="shared" si="12"/>
        <v>0.24922192961455591</v>
      </c>
      <c r="V113" s="4">
        <f t="shared" ca="1" si="13"/>
        <v>0.86</v>
      </c>
    </row>
    <row r="114" spans="1:22" x14ac:dyDescent="0.25">
      <c r="A114" s="1">
        <v>113</v>
      </c>
      <c r="B114" s="1">
        <v>1</v>
      </c>
      <c r="C114" s="1">
        <v>1307</v>
      </c>
      <c r="D114" s="1">
        <v>110</v>
      </c>
      <c r="E114" s="1">
        <v>24</v>
      </c>
      <c r="F114" s="1">
        <v>0</v>
      </c>
      <c r="G114" s="1">
        <v>90</v>
      </c>
      <c r="H114" s="1">
        <v>845</v>
      </c>
      <c r="I114" s="1">
        <v>1170</v>
      </c>
      <c r="J114" s="1">
        <v>998</v>
      </c>
      <c r="K114" s="1">
        <v>154</v>
      </c>
      <c r="L114" s="1">
        <v>308</v>
      </c>
      <c r="M114" s="1">
        <v>702</v>
      </c>
      <c r="N114" s="1">
        <v>1619.60239339706</v>
      </c>
      <c r="O114" s="1">
        <v>37.407703741567801</v>
      </c>
      <c r="P114" s="9">
        <f t="shared" si="7"/>
        <v>0.6504668422312665</v>
      </c>
      <c r="Q114" s="9">
        <f t="shared" si="8"/>
        <v>0.34773519163763067</v>
      </c>
      <c r="R114" s="9">
        <f t="shared" si="9"/>
        <v>0.64651874521805663</v>
      </c>
      <c r="S114" s="9">
        <f t="shared" si="10"/>
        <v>0.45849158979924037</v>
      </c>
      <c r="T114" s="9">
        <f t="shared" si="11"/>
        <v>0.64651874521805663</v>
      </c>
      <c r="U114" s="9">
        <f t="shared" si="12"/>
        <v>0.24180033516878141</v>
      </c>
      <c r="V114" s="4">
        <f t="shared" ca="1" si="13"/>
        <v>0.88</v>
      </c>
    </row>
    <row r="115" spans="1:22" x14ac:dyDescent="0.25">
      <c r="A115" s="1">
        <v>114</v>
      </c>
      <c r="B115" s="1">
        <v>1</v>
      </c>
      <c r="C115" s="1">
        <v>1307</v>
      </c>
      <c r="D115" s="1">
        <v>120</v>
      </c>
      <c r="E115" s="1">
        <v>27</v>
      </c>
      <c r="F115" s="1">
        <v>0</v>
      </c>
      <c r="G115" s="1">
        <v>98</v>
      </c>
      <c r="H115" s="1">
        <v>816</v>
      </c>
      <c r="I115" s="1">
        <v>1195</v>
      </c>
      <c r="J115" s="1">
        <v>948</v>
      </c>
      <c r="K115" s="1">
        <v>157</v>
      </c>
      <c r="L115" s="1">
        <v>334</v>
      </c>
      <c r="M115" s="1">
        <v>727</v>
      </c>
      <c r="N115" s="1">
        <v>1603.7586832863899</v>
      </c>
      <c r="O115" s="1">
        <v>37.145514110907101</v>
      </c>
      <c r="P115" s="9">
        <f t="shared" si="7"/>
        <v>0.65549437395259758</v>
      </c>
      <c r="Q115" s="9">
        <f t="shared" si="8"/>
        <v>0.3303135888501742</v>
      </c>
      <c r="R115" s="9">
        <f t="shared" si="9"/>
        <v>0.62433052792654931</v>
      </c>
      <c r="S115" s="9">
        <f t="shared" si="10"/>
        <v>0.46258503401360546</v>
      </c>
      <c r="T115" s="9">
        <f t="shared" si="11"/>
        <v>0.62433052792654931</v>
      </c>
      <c r="U115" s="9">
        <f t="shared" si="12"/>
        <v>0.25401005506344265</v>
      </c>
      <c r="V115" s="4">
        <f t="shared" ca="1" si="13"/>
        <v>0.88</v>
      </c>
    </row>
    <row r="116" spans="1:22" x14ac:dyDescent="0.25">
      <c r="A116" s="1">
        <v>115</v>
      </c>
      <c r="B116" s="1">
        <v>1</v>
      </c>
      <c r="C116" s="1">
        <v>1307</v>
      </c>
      <c r="D116" s="1">
        <v>130</v>
      </c>
      <c r="E116" s="1">
        <v>30</v>
      </c>
      <c r="F116" s="1">
        <v>0</v>
      </c>
      <c r="G116" s="1">
        <v>107</v>
      </c>
      <c r="H116" s="1">
        <v>898</v>
      </c>
      <c r="I116" s="1">
        <v>1197</v>
      </c>
      <c r="J116" s="1">
        <v>1094</v>
      </c>
      <c r="K116" s="1">
        <v>157</v>
      </c>
      <c r="L116" s="1">
        <v>252</v>
      </c>
      <c r="M116" s="1">
        <v>579</v>
      </c>
      <c r="N116" s="1">
        <v>1628.64607268552</v>
      </c>
      <c r="O116" s="1">
        <v>38.009182199936198</v>
      </c>
      <c r="P116" s="9">
        <f t="shared" si="7"/>
        <v>0.64017237251615988</v>
      </c>
      <c r="Q116" s="9">
        <f t="shared" si="8"/>
        <v>0.38118466898954706</v>
      </c>
      <c r="R116" s="9">
        <f t="shared" si="9"/>
        <v>0.68706962509563885</v>
      </c>
      <c r="S116" s="9">
        <f t="shared" si="10"/>
        <v>0.45080321285140562</v>
      </c>
      <c r="T116" s="9">
        <f t="shared" si="11"/>
        <v>0.68706962509563885</v>
      </c>
      <c r="U116" s="9">
        <f t="shared" si="12"/>
        <v>0.19894661240124492</v>
      </c>
      <c r="V116" s="4">
        <f t="shared" ca="1" si="13"/>
        <v>0.88</v>
      </c>
    </row>
    <row r="117" spans="1:22" x14ac:dyDescent="0.25">
      <c r="A117" s="1">
        <v>116</v>
      </c>
      <c r="B117" s="1">
        <v>1</v>
      </c>
      <c r="C117" s="1">
        <v>1307</v>
      </c>
      <c r="D117" s="1">
        <v>140</v>
      </c>
      <c r="E117" s="1">
        <v>33</v>
      </c>
      <c r="F117" s="1">
        <v>0</v>
      </c>
      <c r="G117" s="1">
        <v>115</v>
      </c>
      <c r="H117" s="1">
        <v>890</v>
      </c>
      <c r="I117" s="1">
        <v>1228</v>
      </c>
      <c r="J117" s="1">
        <v>1079</v>
      </c>
      <c r="K117" s="1">
        <v>160</v>
      </c>
      <c r="L117" s="1">
        <v>257</v>
      </c>
      <c r="M117" s="1">
        <v>563</v>
      </c>
      <c r="N117" s="1">
        <v>1615.0012810554599</v>
      </c>
      <c r="O117" s="1">
        <v>37.913595926966302</v>
      </c>
      <c r="P117" s="9">
        <f t="shared" si="7"/>
        <v>0.64184821642327028</v>
      </c>
      <c r="Q117" s="9">
        <f t="shared" si="8"/>
        <v>0.37595818815331011</v>
      </c>
      <c r="R117" s="9">
        <f t="shared" si="9"/>
        <v>0.68094873756694718</v>
      </c>
      <c r="S117" s="9">
        <f t="shared" si="10"/>
        <v>0.45200609446419504</v>
      </c>
      <c r="T117" s="9">
        <f t="shared" si="11"/>
        <v>0.68094873756694718</v>
      </c>
      <c r="U117" s="9">
        <f t="shared" si="12"/>
        <v>0.19631314340435718</v>
      </c>
      <c r="V117" s="4">
        <f t="shared" ca="1" si="13"/>
        <v>0.86</v>
      </c>
    </row>
    <row r="118" spans="1:22" x14ac:dyDescent="0.25">
      <c r="A118" s="1">
        <v>117</v>
      </c>
      <c r="B118" s="1">
        <v>1</v>
      </c>
      <c r="C118" s="1">
        <v>1307</v>
      </c>
      <c r="D118" s="1">
        <v>150</v>
      </c>
      <c r="E118" s="1">
        <v>39</v>
      </c>
      <c r="F118" s="1">
        <v>0</v>
      </c>
      <c r="G118" s="1">
        <v>122</v>
      </c>
      <c r="H118" s="1">
        <v>826</v>
      </c>
      <c r="I118" s="1">
        <v>1504</v>
      </c>
      <c r="J118" s="1">
        <v>962</v>
      </c>
      <c r="K118" s="1">
        <v>262</v>
      </c>
      <c r="L118" s="1">
        <v>219</v>
      </c>
      <c r="M118" s="1">
        <v>404</v>
      </c>
      <c r="N118" s="1">
        <v>1543.7391545506</v>
      </c>
      <c r="O118" s="1">
        <v>37.4478377191734</v>
      </c>
      <c r="P118" s="9">
        <f t="shared" si="7"/>
        <v>0.65453674886282021</v>
      </c>
      <c r="Q118" s="9">
        <f t="shared" si="8"/>
        <v>0.33519163763066201</v>
      </c>
      <c r="R118" s="9">
        <f t="shared" si="9"/>
        <v>0.63198163733741397</v>
      </c>
      <c r="S118" s="9">
        <f t="shared" si="10"/>
        <v>0.46196868008948544</v>
      </c>
      <c r="T118" s="9">
        <f t="shared" si="11"/>
        <v>0.63198163733741397</v>
      </c>
      <c r="U118" s="9">
        <f t="shared" si="12"/>
        <v>0.14915010773282261</v>
      </c>
      <c r="V118" s="4">
        <f t="shared" ca="1" si="13"/>
        <v>0.82</v>
      </c>
    </row>
    <row r="119" spans="1:22" x14ac:dyDescent="0.25">
      <c r="A119" s="1">
        <v>118</v>
      </c>
      <c r="B119" s="1">
        <v>1</v>
      </c>
      <c r="C119" s="1">
        <v>1307</v>
      </c>
      <c r="D119" s="1">
        <v>160</v>
      </c>
      <c r="E119" s="1">
        <v>42</v>
      </c>
      <c r="F119" s="1">
        <v>0</v>
      </c>
      <c r="G119" s="1">
        <v>129</v>
      </c>
      <c r="H119" s="1">
        <v>827</v>
      </c>
      <c r="I119" s="1">
        <v>1462</v>
      </c>
      <c r="J119" s="1">
        <v>963</v>
      </c>
      <c r="K119" s="1">
        <v>236</v>
      </c>
      <c r="L119" s="1">
        <v>244</v>
      </c>
      <c r="M119" s="1">
        <v>445</v>
      </c>
      <c r="N119" s="1">
        <v>1548.1940720110899</v>
      </c>
      <c r="O119" s="1">
        <v>37.246545774283597</v>
      </c>
      <c r="P119" s="9">
        <f t="shared" si="7"/>
        <v>0.65453674886282021</v>
      </c>
      <c r="Q119" s="9">
        <f t="shared" si="8"/>
        <v>0.33554006968641115</v>
      </c>
      <c r="R119" s="9">
        <f t="shared" si="9"/>
        <v>0.63274674827850041</v>
      </c>
      <c r="S119" s="9">
        <f t="shared" si="10"/>
        <v>0.46201117318435753</v>
      </c>
      <c r="T119" s="9">
        <f t="shared" si="11"/>
        <v>0.63274674827850041</v>
      </c>
      <c r="U119" s="9">
        <f t="shared" si="12"/>
        <v>0.16495092171414891</v>
      </c>
      <c r="V119" s="4">
        <f t="shared" ca="1" si="13"/>
        <v>0.78</v>
      </c>
    </row>
    <row r="120" spans="1:22" x14ac:dyDescent="0.25">
      <c r="A120" s="1">
        <v>119</v>
      </c>
      <c r="B120" s="1">
        <v>1</v>
      </c>
      <c r="C120" s="1">
        <v>1307</v>
      </c>
      <c r="D120" s="1">
        <v>170</v>
      </c>
      <c r="E120" s="1">
        <v>46</v>
      </c>
      <c r="F120" s="1">
        <v>0</v>
      </c>
      <c r="G120" s="1">
        <v>136</v>
      </c>
      <c r="H120" s="1">
        <v>822</v>
      </c>
      <c r="I120" s="1">
        <v>1493</v>
      </c>
      <c r="J120" s="1">
        <v>945</v>
      </c>
      <c r="K120" s="1">
        <v>244</v>
      </c>
      <c r="L120" s="1">
        <v>241</v>
      </c>
      <c r="M120" s="1">
        <v>432</v>
      </c>
      <c r="N120" s="1">
        <v>1532.2716643323599</v>
      </c>
      <c r="O120" s="1">
        <v>37.074520910276199</v>
      </c>
      <c r="P120" s="9">
        <f t="shared" si="7"/>
        <v>0.65764903040459655</v>
      </c>
      <c r="Q120" s="9">
        <f t="shared" si="8"/>
        <v>0.32926829268292684</v>
      </c>
      <c r="R120" s="9">
        <f t="shared" si="9"/>
        <v>0.62892119357306808</v>
      </c>
      <c r="S120" s="9">
        <f t="shared" si="10"/>
        <v>0.46519524617996605</v>
      </c>
      <c r="T120" s="9">
        <f t="shared" si="11"/>
        <v>0.62892119357306808</v>
      </c>
      <c r="U120" s="9">
        <f t="shared" si="12"/>
        <v>0.16112042135503951</v>
      </c>
      <c r="V120" s="4">
        <f t="shared" ca="1" si="13"/>
        <v>0.76</v>
      </c>
    </row>
    <row r="121" spans="1:22" x14ac:dyDescent="0.25">
      <c r="A121" s="1">
        <v>120</v>
      </c>
      <c r="B121" s="1">
        <v>1</v>
      </c>
      <c r="C121" s="1">
        <v>1307</v>
      </c>
      <c r="D121" s="1">
        <v>180</v>
      </c>
      <c r="E121" s="1">
        <v>49</v>
      </c>
      <c r="F121" s="1">
        <v>0</v>
      </c>
      <c r="G121" s="1">
        <v>145</v>
      </c>
      <c r="H121" s="1">
        <v>839</v>
      </c>
      <c r="I121" s="1">
        <v>1463</v>
      </c>
      <c r="J121" s="1">
        <v>971</v>
      </c>
      <c r="K121" s="1">
        <v>237</v>
      </c>
      <c r="L121" s="1">
        <v>231</v>
      </c>
      <c r="M121" s="1">
        <v>436</v>
      </c>
      <c r="N121" s="1">
        <v>1547.0372697371799</v>
      </c>
      <c r="O121" s="1">
        <v>37.296370751622298</v>
      </c>
      <c r="P121" s="9">
        <f t="shared" si="7"/>
        <v>0.65549437395259758</v>
      </c>
      <c r="Q121" s="9">
        <f t="shared" si="8"/>
        <v>0.33832752613240419</v>
      </c>
      <c r="R121" s="9">
        <f t="shared" si="9"/>
        <v>0.64192807957153786</v>
      </c>
      <c r="S121" s="9">
        <f t="shared" si="10"/>
        <v>0.46353591160220997</v>
      </c>
      <c r="T121" s="9">
        <f t="shared" si="11"/>
        <v>0.64192807957153786</v>
      </c>
      <c r="U121" s="9">
        <f t="shared" si="12"/>
        <v>0.15968398372037348</v>
      </c>
      <c r="V121" s="4">
        <f t="shared" ca="1" si="13"/>
        <v>0.76</v>
      </c>
    </row>
    <row r="122" spans="1:22" x14ac:dyDescent="0.25">
      <c r="A122" s="1">
        <v>121</v>
      </c>
      <c r="B122" s="1">
        <v>1</v>
      </c>
      <c r="C122" s="1">
        <v>1307</v>
      </c>
      <c r="D122" s="1">
        <v>190</v>
      </c>
      <c r="E122" s="1">
        <v>54</v>
      </c>
      <c r="F122" s="1">
        <v>0</v>
      </c>
      <c r="G122" s="1">
        <v>153</v>
      </c>
      <c r="H122" s="1">
        <v>838</v>
      </c>
      <c r="I122" s="1">
        <v>1465</v>
      </c>
      <c r="J122" s="1">
        <v>968</v>
      </c>
      <c r="K122" s="1">
        <v>238</v>
      </c>
      <c r="L122" s="1">
        <v>231</v>
      </c>
      <c r="M122" s="1">
        <v>437</v>
      </c>
      <c r="N122" s="1">
        <v>1542.57318932512</v>
      </c>
      <c r="O122" s="1">
        <v>37.247508569214702</v>
      </c>
      <c r="P122" s="9">
        <f t="shared" si="7"/>
        <v>0.65597318649748626</v>
      </c>
      <c r="Q122" s="9">
        <f t="shared" si="8"/>
        <v>0.33728222996515678</v>
      </c>
      <c r="R122" s="9">
        <f t="shared" si="9"/>
        <v>0.64116296863045141</v>
      </c>
      <c r="S122" s="9">
        <f t="shared" si="10"/>
        <v>0.46400885935769659</v>
      </c>
      <c r="T122" s="9">
        <f t="shared" si="11"/>
        <v>0.64116296863045141</v>
      </c>
      <c r="U122" s="9">
        <f t="shared" si="12"/>
        <v>0.1599233899928178</v>
      </c>
      <c r="V122" s="4">
        <f t="shared" ca="1" si="13"/>
        <v>0.76</v>
      </c>
    </row>
    <row r="123" spans="1:22" x14ac:dyDescent="0.25">
      <c r="A123" s="1">
        <v>122</v>
      </c>
      <c r="B123" s="1">
        <v>1</v>
      </c>
      <c r="C123" s="1">
        <v>1307</v>
      </c>
      <c r="D123" s="1">
        <v>200</v>
      </c>
      <c r="E123" s="1">
        <v>61</v>
      </c>
      <c r="F123" s="1">
        <v>0</v>
      </c>
      <c r="G123" s="1">
        <v>163</v>
      </c>
      <c r="H123" s="1">
        <v>840</v>
      </c>
      <c r="I123" s="1">
        <v>1465</v>
      </c>
      <c r="J123" s="1">
        <v>970</v>
      </c>
      <c r="K123" s="1">
        <v>238</v>
      </c>
      <c r="L123" s="1">
        <v>229</v>
      </c>
      <c r="M123" s="1">
        <v>435</v>
      </c>
      <c r="N123" s="1">
        <v>1545.7709331614899</v>
      </c>
      <c r="O123" s="1">
        <v>37.322740900965201</v>
      </c>
      <c r="P123" s="9">
        <f t="shared" si="7"/>
        <v>0.65597318649748626</v>
      </c>
      <c r="Q123" s="9">
        <f t="shared" si="8"/>
        <v>0.33797909407665505</v>
      </c>
      <c r="R123" s="9">
        <f t="shared" si="9"/>
        <v>0.6426931905126243</v>
      </c>
      <c r="S123" s="9">
        <f t="shared" si="10"/>
        <v>0.46408839779005523</v>
      </c>
      <c r="T123" s="9">
        <f t="shared" si="11"/>
        <v>0.6426931905126243</v>
      </c>
      <c r="U123" s="9">
        <f t="shared" si="12"/>
        <v>0.15896576490304046</v>
      </c>
      <c r="V123" s="4">
        <f t="shared" ca="1" si="13"/>
        <v>0.82</v>
      </c>
    </row>
    <row r="124" spans="1:22" x14ac:dyDescent="0.25">
      <c r="A124" s="1">
        <v>123</v>
      </c>
      <c r="B124" s="1">
        <v>1</v>
      </c>
      <c r="C124" s="1">
        <v>1307</v>
      </c>
      <c r="D124" s="1">
        <v>210</v>
      </c>
      <c r="E124" s="1">
        <v>67</v>
      </c>
      <c r="F124" s="1">
        <v>0</v>
      </c>
      <c r="G124" s="1">
        <v>170</v>
      </c>
      <c r="H124" s="1">
        <v>834</v>
      </c>
      <c r="I124" s="1">
        <v>1476</v>
      </c>
      <c r="J124" s="1">
        <v>960</v>
      </c>
      <c r="K124" s="1">
        <v>241</v>
      </c>
      <c r="L124" s="1">
        <v>232</v>
      </c>
      <c r="M124" s="1">
        <v>434</v>
      </c>
      <c r="N124" s="1">
        <v>1538.9035292173101</v>
      </c>
      <c r="O124" s="1">
        <v>37.199141929183597</v>
      </c>
      <c r="P124" s="9">
        <f t="shared" si="7"/>
        <v>0.65693081158726363</v>
      </c>
      <c r="Q124" s="9">
        <f t="shared" si="8"/>
        <v>0.33449477351916379</v>
      </c>
      <c r="R124" s="9">
        <f t="shared" si="9"/>
        <v>0.63810252486610564</v>
      </c>
      <c r="S124" s="9">
        <f t="shared" si="10"/>
        <v>0.46488294314381273</v>
      </c>
      <c r="T124" s="9">
        <f t="shared" si="11"/>
        <v>0.63810252486610564</v>
      </c>
      <c r="U124" s="9">
        <f t="shared" si="12"/>
        <v>0.15944457744792914</v>
      </c>
      <c r="V124" s="4">
        <f t="shared" ca="1" si="13"/>
        <v>0.82</v>
      </c>
    </row>
    <row r="125" spans="1:22" x14ac:dyDescent="0.25">
      <c r="A125" s="1">
        <v>124</v>
      </c>
      <c r="B125" s="1">
        <v>1</v>
      </c>
      <c r="C125" s="1">
        <v>1307</v>
      </c>
      <c r="D125" s="1">
        <v>220</v>
      </c>
      <c r="E125" s="1">
        <v>69</v>
      </c>
      <c r="F125" s="1">
        <v>0</v>
      </c>
      <c r="G125" s="1">
        <v>178</v>
      </c>
      <c r="H125" s="1">
        <v>835</v>
      </c>
      <c r="I125" s="1">
        <v>1485</v>
      </c>
      <c r="J125" s="1">
        <v>968</v>
      </c>
      <c r="K125" s="1">
        <v>249</v>
      </c>
      <c r="L125" s="1">
        <v>223</v>
      </c>
      <c r="M125" s="1">
        <v>417</v>
      </c>
      <c r="N125" s="1">
        <v>1540.0878186729201</v>
      </c>
      <c r="O125" s="1">
        <v>37.293256292934601</v>
      </c>
      <c r="P125" s="9">
        <f t="shared" si="7"/>
        <v>0.65525496768015323</v>
      </c>
      <c r="Q125" s="9">
        <f t="shared" si="8"/>
        <v>0.33728222996515678</v>
      </c>
      <c r="R125" s="9">
        <f t="shared" si="9"/>
        <v>0.63886763580719208</v>
      </c>
      <c r="S125" s="9">
        <f t="shared" si="10"/>
        <v>0.46311702717692732</v>
      </c>
      <c r="T125" s="9">
        <f t="shared" si="11"/>
        <v>0.63886763580719208</v>
      </c>
      <c r="U125" s="9">
        <f t="shared" si="12"/>
        <v>0.15322001436437635</v>
      </c>
      <c r="V125" s="4">
        <f t="shared" ca="1" si="13"/>
        <v>0.84</v>
      </c>
    </row>
    <row r="126" spans="1:22" x14ac:dyDescent="0.25">
      <c r="A126" s="1">
        <v>125</v>
      </c>
      <c r="B126" s="1">
        <v>1</v>
      </c>
      <c r="C126" s="1">
        <v>1307</v>
      </c>
      <c r="D126" s="1">
        <v>230</v>
      </c>
      <c r="E126" s="1">
        <v>77</v>
      </c>
      <c r="F126" s="1">
        <v>0</v>
      </c>
      <c r="G126" s="1">
        <v>188</v>
      </c>
      <c r="H126" s="1">
        <v>838</v>
      </c>
      <c r="I126" s="1">
        <v>1485</v>
      </c>
      <c r="J126" s="1">
        <v>969</v>
      </c>
      <c r="K126" s="1">
        <v>249</v>
      </c>
      <c r="L126" s="1">
        <v>220</v>
      </c>
      <c r="M126" s="1">
        <v>416</v>
      </c>
      <c r="N126" s="1">
        <v>1539.6621414251699</v>
      </c>
      <c r="O126" s="1">
        <v>37.299744777072398</v>
      </c>
      <c r="P126" s="9">
        <f t="shared" si="7"/>
        <v>0.65573378022504192</v>
      </c>
      <c r="Q126" s="9">
        <f t="shared" si="8"/>
        <v>0.33763066202090591</v>
      </c>
      <c r="R126" s="9">
        <f t="shared" si="9"/>
        <v>0.64116296863045141</v>
      </c>
      <c r="S126" s="9">
        <f t="shared" si="10"/>
        <v>0.4637520752628666</v>
      </c>
      <c r="T126" s="9">
        <f t="shared" si="11"/>
        <v>0.64116296863045141</v>
      </c>
      <c r="U126" s="9">
        <f t="shared" si="12"/>
        <v>0.15226238927459901</v>
      </c>
      <c r="V126" s="4">
        <f t="shared" ca="1" si="13"/>
        <v>0.86</v>
      </c>
    </row>
    <row r="127" spans="1:22" x14ac:dyDescent="0.25">
      <c r="A127" s="1">
        <v>126</v>
      </c>
      <c r="B127" s="1">
        <v>1</v>
      </c>
      <c r="C127" s="1">
        <v>1307</v>
      </c>
      <c r="D127" s="1">
        <v>240</v>
      </c>
      <c r="E127" s="1">
        <v>79</v>
      </c>
      <c r="F127" s="1">
        <v>0</v>
      </c>
      <c r="G127" s="1">
        <v>197</v>
      </c>
      <c r="H127" s="1">
        <v>856</v>
      </c>
      <c r="I127" s="1">
        <v>1496</v>
      </c>
      <c r="J127" s="1">
        <v>992</v>
      </c>
      <c r="K127" s="1">
        <v>256</v>
      </c>
      <c r="L127" s="1">
        <v>195</v>
      </c>
      <c r="M127" s="1">
        <v>382</v>
      </c>
      <c r="N127" s="1">
        <v>1538.4811435869201</v>
      </c>
      <c r="O127" s="1">
        <v>37.4480667547816</v>
      </c>
      <c r="P127" s="9">
        <f t="shared" si="7"/>
        <v>0.65453674886282021</v>
      </c>
      <c r="Q127" s="9">
        <f t="shared" si="8"/>
        <v>0.3456445993031359</v>
      </c>
      <c r="R127" s="9">
        <f t="shared" si="9"/>
        <v>0.65493496557000763</v>
      </c>
      <c r="S127" s="9">
        <f t="shared" si="10"/>
        <v>0.46320346320346323</v>
      </c>
      <c r="T127" s="9">
        <f t="shared" si="11"/>
        <v>0.65493496557000763</v>
      </c>
      <c r="U127" s="9">
        <f t="shared" si="12"/>
        <v>0.13813741920038305</v>
      </c>
      <c r="V127" s="4">
        <f t="shared" ca="1" si="13"/>
        <v>0.88</v>
      </c>
    </row>
    <row r="128" spans="1:22" x14ac:dyDescent="0.25">
      <c r="A128" s="1">
        <v>127</v>
      </c>
      <c r="B128" s="1">
        <v>1</v>
      </c>
      <c r="C128" s="1">
        <v>1307</v>
      </c>
      <c r="D128" s="1">
        <v>250</v>
      </c>
      <c r="E128" s="1">
        <v>82</v>
      </c>
      <c r="F128" s="1">
        <v>0</v>
      </c>
      <c r="G128" s="1">
        <v>205</v>
      </c>
      <c r="H128" s="1">
        <v>864</v>
      </c>
      <c r="I128" s="1">
        <v>1519</v>
      </c>
      <c r="J128" s="1">
        <v>999</v>
      </c>
      <c r="K128" s="1">
        <v>263</v>
      </c>
      <c r="L128" s="1">
        <v>180</v>
      </c>
      <c r="M128" s="1">
        <v>352</v>
      </c>
      <c r="N128" s="1">
        <v>1530.4072714372101</v>
      </c>
      <c r="O128" s="1">
        <v>37.444481441993098</v>
      </c>
      <c r="P128" s="9">
        <f t="shared" si="7"/>
        <v>0.65477615513526455</v>
      </c>
      <c r="Q128" s="9">
        <f t="shared" si="8"/>
        <v>0.34808362369337981</v>
      </c>
      <c r="R128" s="9">
        <f t="shared" si="9"/>
        <v>0.6610558530986993</v>
      </c>
      <c r="S128" s="9">
        <f t="shared" si="10"/>
        <v>0.46376811594202899</v>
      </c>
      <c r="T128" s="9">
        <f t="shared" si="11"/>
        <v>0.6610558530986993</v>
      </c>
      <c r="U128" s="9">
        <f t="shared" si="12"/>
        <v>0.12736413694038784</v>
      </c>
      <c r="V128" s="4">
        <f t="shared" ca="1" si="13"/>
        <v>0.84</v>
      </c>
    </row>
    <row r="129" spans="1:22" x14ac:dyDescent="0.25">
      <c r="A129" s="1">
        <v>128</v>
      </c>
      <c r="B129" s="1">
        <v>1</v>
      </c>
      <c r="C129" s="1">
        <v>1307</v>
      </c>
      <c r="D129" s="1">
        <v>260</v>
      </c>
      <c r="E129" s="1">
        <v>88</v>
      </c>
      <c r="F129" s="1">
        <v>0</v>
      </c>
      <c r="G129" s="1">
        <v>214</v>
      </c>
      <c r="H129" s="1">
        <v>862</v>
      </c>
      <c r="I129" s="1">
        <v>1529</v>
      </c>
      <c r="J129" s="1">
        <v>996</v>
      </c>
      <c r="K129" s="1">
        <v>264</v>
      </c>
      <c r="L129" s="1">
        <v>181</v>
      </c>
      <c r="M129" s="1">
        <v>345</v>
      </c>
      <c r="N129" s="1">
        <v>1525.6259287258499</v>
      </c>
      <c r="O129" s="1">
        <v>37.4123724355508</v>
      </c>
      <c r="P129" s="9">
        <f t="shared" si="7"/>
        <v>0.65501556140770889</v>
      </c>
      <c r="Q129" s="9">
        <f t="shared" si="8"/>
        <v>0.3470383275261324</v>
      </c>
      <c r="R129" s="9">
        <f t="shared" si="9"/>
        <v>0.65952563121652641</v>
      </c>
      <c r="S129" s="9">
        <f t="shared" si="10"/>
        <v>0.46393972012917117</v>
      </c>
      <c r="T129" s="9">
        <f t="shared" si="11"/>
        <v>0.65952563121652641</v>
      </c>
      <c r="U129" s="9">
        <f t="shared" si="12"/>
        <v>0.12592769930572181</v>
      </c>
      <c r="V129" s="4">
        <f t="shared" ca="1" si="13"/>
        <v>0.88</v>
      </c>
    </row>
    <row r="130" spans="1:22" x14ac:dyDescent="0.25">
      <c r="A130" s="1">
        <v>129</v>
      </c>
      <c r="B130" s="1">
        <v>1</v>
      </c>
      <c r="C130" s="1">
        <v>1307</v>
      </c>
      <c r="D130" s="1">
        <v>270</v>
      </c>
      <c r="E130" s="1">
        <v>92</v>
      </c>
      <c r="F130" s="1">
        <v>0</v>
      </c>
      <c r="G130" s="1">
        <v>223</v>
      </c>
      <c r="H130" s="1">
        <v>864</v>
      </c>
      <c r="I130" s="1">
        <v>1529</v>
      </c>
      <c r="J130" s="1">
        <v>998</v>
      </c>
      <c r="K130" s="1">
        <v>264</v>
      </c>
      <c r="L130" s="1">
        <v>179</v>
      </c>
      <c r="M130" s="1">
        <v>343</v>
      </c>
      <c r="N130" s="1">
        <v>1526.06431812703</v>
      </c>
      <c r="O130" s="1">
        <v>37.428680072472602</v>
      </c>
      <c r="P130" s="9">
        <f t="shared" si="7"/>
        <v>0.65501556140770889</v>
      </c>
      <c r="Q130" s="9">
        <f t="shared" si="8"/>
        <v>0.34773519163763067</v>
      </c>
      <c r="R130" s="9">
        <f t="shared" si="9"/>
        <v>0.6610558530986993</v>
      </c>
      <c r="S130" s="9">
        <f t="shared" si="10"/>
        <v>0.4640171858216971</v>
      </c>
      <c r="T130" s="9">
        <f t="shared" si="11"/>
        <v>0.6610558530986993</v>
      </c>
      <c r="U130" s="9">
        <f t="shared" si="12"/>
        <v>0.12497007421594446</v>
      </c>
      <c r="V130" s="4">
        <f t="shared" ca="1" si="13"/>
        <v>0.9</v>
      </c>
    </row>
    <row r="131" spans="1:22" x14ac:dyDescent="0.25">
      <c r="A131" s="1">
        <v>130</v>
      </c>
      <c r="B131" s="1">
        <v>1</v>
      </c>
      <c r="C131" s="1">
        <v>1307</v>
      </c>
      <c r="D131" s="1">
        <v>280</v>
      </c>
      <c r="E131" s="1">
        <v>98</v>
      </c>
      <c r="F131" s="1">
        <v>0</v>
      </c>
      <c r="G131" s="1">
        <v>232</v>
      </c>
      <c r="H131" s="1">
        <v>865</v>
      </c>
      <c r="I131" s="1">
        <v>1517</v>
      </c>
      <c r="J131" s="1">
        <v>998</v>
      </c>
      <c r="K131" s="1">
        <v>254</v>
      </c>
      <c r="L131" s="1">
        <v>188</v>
      </c>
      <c r="M131" s="1">
        <v>355</v>
      </c>
      <c r="N131" s="1">
        <v>1526.66286628585</v>
      </c>
      <c r="O131" s="1">
        <v>37.3791368813676</v>
      </c>
      <c r="P131" s="9">
        <f t="shared" ref="P131:P194" si="14" xml:space="preserve"> (H131 + I131 + M131) / SUM(H131:M131)</f>
        <v>0.65525496768015323</v>
      </c>
      <c r="Q131" s="9">
        <f t="shared" ref="Q131:Q194" si="15" xml:space="preserve"> (J131) / (J131 + I131 + M131)</f>
        <v>0.34773519163763067</v>
      </c>
      <c r="R131" s="9">
        <f t="shared" ref="R131:R194" si="16" xml:space="preserve"> H131 / (H131 + K131 + L131)</f>
        <v>0.66182096403978574</v>
      </c>
      <c r="S131" s="9">
        <f t="shared" ref="S131:S194" si="17" xml:space="preserve"> IF(H131+J131 = 0, 0, H131 / (H131 + J131))</f>
        <v>0.46430488459473968</v>
      </c>
      <c r="T131" s="9">
        <f t="shared" ref="T131:T194" si="18" xml:space="preserve"> H131 / (H131 + K131 + L131)</f>
        <v>0.66182096403978574</v>
      </c>
      <c r="U131" s="9">
        <f t="shared" ref="U131:U194" si="19" xml:space="preserve"> SUM(L131:M131) / SUM(H131:M131)</f>
        <v>0.12999760593727555</v>
      </c>
      <c r="V131" s="4">
        <f t="shared" ref="V131:V194" ca="1" si="20">IF(D131=0,0,IF(D131&gt;=50,(G131 - INDIRECT("G"&amp;((B131 * (1 * $Y$8 + $Y$7)+D131)/$Y$8-3))) / 50,G131 / D131))</f>
        <v>0.88</v>
      </c>
    </row>
    <row r="132" spans="1:22" x14ac:dyDescent="0.25">
      <c r="A132" s="1">
        <v>131</v>
      </c>
      <c r="B132" s="1">
        <v>1</v>
      </c>
      <c r="C132" s="1">
        <v>1307</v>
      </c>
      <c r="D132" s="1">
        <v>290</v>
      </c>
      <c r="E132" s="1">
        <v>104</v>
      </c>
      <c r="F132" s="1">
        <v>0</v>
      </c>
      <c r="G132" s="1">
        <v>241</v>
      </c>
      <c r="H132" s="1">
        <v>867</v>
      </c>
      <c r="I132" s="1">
        <v>1519</v>
      </c>
      <c r="J132" s="1">
        <v>999</v>
      </c>
      <c r="K132" s="1">
        <v>253</v>
      </c>
      <c r="L132" s="1">
        <v>187</v>
      </c>
      <c r="M132" s="1">
        <v>352</v>
      </c>
      <c r="N132" s="1">
        <v>1525.50916378688</v>
      </c>
      <c r="O132" s="1">
        <v>37.374409365992904</v>
      </c>
      <c r="P132" s="9">
        <f t="shared" si="14"/>
        <v>0.65549437395259758</v>
      </c>
      <c r="Q132" s="9">
        <f t="shared" si="15"/>
        <v>0.34808362369337981</v>
      </c>
      <c r="R132" s="9">
        <f t="shared" si="16"/>
        <v>0.66335118592195863</v>
      </c>
      <c r="S132" s="9">
        <f t="shared" si="17"/>
        <v>0.46463022508038587</v>
      </c>
      <c r="T132" s="9">
        <f t="shared" si="18"/>
        <v>0.66335118592195863</v>
      </c>
      <c r="U132" s="9">
        <f t="shared" si="19"/>
        <v>0.12903998084749821</v>
      </c>
      <c r="V132" s="4">
        <f t="shared" ca="1" si="20"/>
        <v>0.88</v>
      </c>
    </row>
    <row r="133" spans="1:22" x14ac:dyDescent="0.25">
      <c r="A133" s="1">
        <v>132</v>
      </c>
      <c r="B133" s="1">
        <v>1</v>
      </c>
      <c r="C133" s="1">
        <v>1307</v>
      </c>
      <c r="D133" s="1">
        <v>300</v>
      </c>
      <c r="E133" s="1">
        <v>109</v>
      </c>
      <c r="F133" s="1">
        <v>0</v>
      </c>
      <c r="G133" s="1">
        <v>251</v>
      </c>
      <c r="H133" s="1">
        <v>867</v>
      </c>
      <c r="I133" s="1">
        <v>1520</v>
      </c>
      <c r="J133" s="1">
        <v>999</v>
      </c>
      <c r="K133" s="1">
        <v>253</v>
      </c>
      <c r="L133" s="1">
        <v>187</v>
      </c>
      <c r="M133" s="1">
        <v>351</v>
      </c>
      <c r="N133" s="1">
        <v>1526.4621787630001</v>
      </c>
      <c r="O133" s="1">
        <v>37.396941212698401</v>
      </c>
      <c r="P133" s="9">
        <f t="shared" si="14"/>
        <v>0.65549437395259758</v>
      </c>
      <c r="Q133" s="9">
        <f t="shared" si="15"/>
        <v>0.34808362369337981</v>
      </c>
      <c r="R133" s="9">
        <f t="shared" si="16"/>
        <v>0.66335118592195863</v>
      </c>
      <c r="S133" s="9">
        <f t="shared" si="17"/>
        <v>0.46463022508038587</v>
      </c>
      <c r="T133" s="9">
        <f t="shared" si="18"/>
        <v>0.66335118592195863</v>
      </c>
      <c r="U133" s="9">
        <f t="shared" si="19"/>
        <v>0.12880057457505387</v>
      </c>
      <c r="V133" s="4">
        <f t="shared" ca="1" si="20"/>
        <v>0.92</v>
      </c>
    </row>
    <row r="134" spans="1:22" x14ac:dyDescent="0.25">
      <c r="A134" s="1">
        <v>133</v>
      </c>
      <c r="B134" s="1">
        <v>1</v>
      </c>
      <c r="C134" s="1">
        <v>1307</v>
      </c>
      <c r="D134" s="1">
        <v>310</v>
      </c>
      <c r="E134" s="1">
        <v>113</v>
      </c>
      <c r="F134" s="1">
        <v>0</v>
      </c>
      <c r="G134" s="1">
        <v>260</v>
      </c>
      <c r="H134" s="1">
        <v>866</v>
      </c>
      <c r="I134" s="1">
        <v>1528</v>
      </c>
      <c r="J134" s="1">
        <v>999</v>
      </c>
      <c r="K134" s="1">
        <v>254</v>
      </c>
      <c r="L134" s="1">
        <v>187</v>
      </c>
      <c r="M134" s="1">
        <v>343</v>
      </c>
      <c r="N134" s="1">
        <v>1523.9468887590599</v>
      </c>
      <c r="O134" s="1">
        <v>37.390763925866899</v>
      </c>
      <c r="P134" s="9">
        <f t="shared" si="14"/>
        <v>0.65525496768015323</v>
      </c>
      <c r="Q134" s="9">
        <f t="shared" si="15"/>
        <v>0.34808362369337981</v>
      </c>
      <c r="R134" s="9">
        <f t="shared" si="16"/>
        <v>0.66258607498087219</v>
      </c>
      <c r="S134" s="9">
        <f t="shared" si="17"/>
        <v>0.464343163538874</v>
      </c>
      <c r="T134" s="9">
        <f t="shared" si="18"/>
        <v>0.66258607498087219</v>
      </c>
      <c r="U134" s="9">
        <f t="shared" si="19"/>
        <v>0.12688532439549915</v>
      </c>
      <c r="V134" s="4">
        <f t="shared" ca="1" si="20"/>
        <v>0.92</v>
      </c>
    </row>
    <row r="135" spans="1:22" x14ac:dyDescent="0.25">
      <c r="A135" s="1">
        <v>134</v>
      </c>
      <c r="B135" s="1">
        <v>1</v>
      </c>
      <c r="C135" s="1">
        <v>1307</v>
      </c>
      <c r="D135" s="1">
        <v>320</v>
      </c>
      <c r="E135" s="1">
        <v>119</v>
      </c>
      <c r="F135" s="1">
        <v>0</v>
      </c>
      <c r="G135" s="1">
        <v>270</v>
      </c>
      <c r="H135" s="1">
        <v>867</v>
      </c>
      <c r="I135" s="1">
        <v>1528</v>
      </c>
      <c r="J135" s="1">
        <v>1001</v>
      </c>
      <c r="K135" s="1">
        <v>254</v>
      </c>
      <c r="L135" s="1">
        <v>186</v>
      </c>
      <c r="M135" s="1">
        <v>341</v>
      </c>
      <c r="N135" s="1">
        <v>1525.1273204648301</v>
      </c>
      <c r="O135" s="1">
        <v>37.421008850589097</v>
      </c>
      <c r="P135" s="9">
        <f t="shared" si="14"/>
        <v>0.65501556140770889</v>
      </c>
      <c r="Q135" s="9">
        <f t="shared" si="15"/>
        <v>0.34878048780487803</v>
      </c>
      <c r="R135" s="9">
        <f t="shared" si="16"/>
        <v>0.66335118592195863</v>
      </c>
      <c r="S135" s="9">
        <f t="shared" si="17"/>
        <v>0.46413276231263384</v>
      </c>
      <c r="T135" s="9">
        <f t="shared" si="18"/>
        <v>0.66335118592195863</v>
      </c>
      <c r="U135" s="9">
        <f t="shared" si="19"/>
        <v>0.12616710557816616</v>
      </c>
      <c r="V135" s="4">
        <f t="shared" ca="1" si="20"/>
        <v>0.94</v>
      </c>
    </row>
    <row r="136" spans="1:22" x14ac:dyDescent="0.25">
      <c r="A136" s="1">
        <v>135</v>
      </c>
      <c r="B136" s="1">
        <v>1</v>
      </c>
      <c r="C136" s="1">
        <v>1307</v>
      </c>
      <c r="D136" s="1">
        <v>330</v>
      </c>
      <c r="E136" s="1">
        <v>122</v>
      </c>
      <c r="F136" s="1">
        <v>0</v>
      </c>
      <c r="G136" s="1">
        <v>279</v>
      </c>
      <c r="H136" s="1">
        <v>868</v>
      </c>
      <c r="I136" s="1">
        <v>1526</v>
      </c>
      <c r="J136" s="1">
        <v>1000</v>
      </c>
      <c r="K136" s="1">
        <v>254</v>
      </c>
      <c r="L136" s="1">
        <v>185</v>
      </c>
      <c r="M136" s="1">
        <v>344</v>
      </c>
      <c r="N136" s="1">
        <v>1526.9285653096899</v>
      </c>
      <c r="O136" s="1">
        <v>37.452601941073802</v>
      </c>
      <c r="P136" s="9">
        <f t="shared" si="14"/>
        <v>0.65549437395259758</v>
      </c>
      <c r="Q136" s="9">
        <f t="shared" si="15"/>
        <v>0.34843205574912894</v>
      </c>
      <c r="R136" s="9">
        <f t="shared" si="16"/>
        <v>0.66411629686304519</v>
      </c>
      <c r="S136" s="9">
        <f t="shared" si="17"/>
        <v>0.46466809421841543</v>
      </c>
      <c r="T136" s="9">
        <f t="shared" si="18"/>
        <v>0.66411629686304519</v>
      </c>
      <c r="U136" s="9">
        <f t="shared" si="19"/>
        <v>0.12664591812305481</v>
      </c>
      <c r="V136" s="4">
        <f t="shared" ca="1" si="20"/>
        <v>0.94</v>
      </c>
    </row>
    <row r="137" spans="1:22" x14ac:dyDescent="0.25">
      <c r="A137" s="1">
        <v>136</v>
      </c>
      <c r="B137" s="1">
        <v>1</v>
      </c>
      <c r="C137" s="1">
        <v>1307</v>
      </c>
      <c r="D137" s="1">
        <v>340</v>
      </c>
      <c r="E137" s="1">
        <v>124</v>
      </c>
      <c r="F137" s="1">
        <v>0</v>
      </c>
      <c r="G137" s="1">
        <v>288</v>
      </c>
      <c r="H137" s="1">
        <v>872</v>
      </c>
      <c r="I137" s="1">
        <v>1527</v>
      </c>
      <c r="J137" s="1">
        <v>1009</v>
      </c>
      <c r="K137" s="1">
        <v>254</v>
      </c>
      <c r="L137" s="1">
        <v>181</v>
      </c>
      <c r="M137" s="1">
        <v>334</v>
      </c>
      <c r="N137" s="1">
        <v>1527.03521956599</v>
      </c>
      <c r="O137" s="1">
        <v>37.500036781408198</v>
      </c>
      <c r="P137" s="9">
        <f t="shared" si="14"/>
        <v>0.65429734259037586</v>
      </c>
      <c r="Q137" s="9">
        <f t="shared" si="15"/>
        <v>0.35156794425087107</v>
      </c>
      <c r="R137" s="9">
        <f t="shared" si="16"/>
        <v>0.66717674062739096</v>
      </c>
      <c r="S137" s="9">
        <f t="shared" si="17"/>
        <v>0.46358320042530571</v>
      </c>
      <c r="T137" s="9">
        <f t="shared" si="18"/>
        <v>0.66717674062739096</v>
      </c>
      <c r="U137" s="9">
        <f t="shared" si="19"/>
        <v>0.12329423030883409</v>
      </c>
      <c r="V137" s="4">
        <f t="shared" ca="1" si="20"/>
        <v>0.94</v>
      </c>
    </row>
    <row r="138" spans="1:22" x14ac:dyDescent="0.25">
      <c r="A138" s="1">
        <v>137</v>
      </c>
      <c r="B138" s="1">
        <v>1</v>
      </c>
      <c r="C138" s="1">
        <v>1307</v>
      </c>
      <c r="D138" s="1">
        <v>350</v>
      </c>
      <c r="E138" s="1">
        <v>130</v>
      </c>
      <c r="F138" s="1">
        <v>0</v>
      </c>
      <c r="G138" s="1">
        <v>296</v>
      </c>
      <c r="H138" s="1">
        <v>867</v>
      </c>
      <c r="I138" s="1">
        <v>1525</v>
      </c>
      <c r="J138" s="1">
        <v>1002</v>
      </c>
      <c r="K138" s="1">
        <v>254</v>
      </c>
      <c r="L138" s="1">
        <v>186</v>
      </c>
      <c r="M138" s="1">
        <v>343</v>
      </c>
      <c r="N138" s="1">
        <v>1525.5422907874199</v>
      </c>
      <c r="O138" s="1">
        <v>37.424392425712398</v>
      </c>
      <c r="P138" s="9">
        <f t="shared" si="14"/>
        <v>0.65477615513526455</v>
      </c>
      <c r="Q138" s="9">
        <f t="shared" si="15"/>
        <v>0.34912891986062716</v>
      </c>
      <c r="R138" s="9">
        <f t="shared" si="16"/>
        <v>0.66335118592195863</v>
      </c>
      <c r="S138" s="9">
        <f t="shared" si="17"/>
        <v>0.463884430176565</v>
      </c>
      <c r="T138" s="9">
        <f t="shared" si="18"/>
        <v>0.66335118592195863</v>
      </c>
      <c r="U138" s="9">
        <f t="shared" si="19"/>
        <v>0.12664591812305481</v>
      </c>
      <c r="V138" s="4">
        <f t="shared" ca="1" si="20"/>
        <v>0.9</v>
      </c>
    </row>
    <row r="139" spans="1:22" x14ac:dyDescent="0.25">
      <c r="A139" s="1">
        <v>138</v>
      </c>
      <c r="B139" s="1">
        <v>1</v>
      </c>
      <c r="C139" s="1">
        <v>1307</v>
      </c>
      <c r="D139" s="1">
        <v>360</v>
      </c>
      <c r="E139" s="1">
        <v>134</v>
      </c>
      <c r="F139" s="1">
        <v>0</v>
      </c>
      <c r="G139" s="1">
        <v>306</v>
      </c>
      <c r="H139" s="1">
        <v>867</v>
      </c>
      <c r="I139" s="1">
        <v>1518</v>
      </c>
      <c r="J139" s="1">
        <v>1002</v>
      </c>
      <c r="K139" s="1">
        <v>251</v>
      </c>
      <c r="L139" s="1">
        <v>189</v>
      </c>
      <c r="M139" s="1">
        <v>350</v>
      </c>
      <c r="N139" s="1">
        <v>1527.36617891792</v>
      </c>
      <c r="O139" s="1">
        <v>37.419928418377701</v>
      </c>
      <c r="P139" s="9">
        <f t="shared" si="14"/>
        <v>0.65477615513526455</v>
      </c>
      <c r="Q139" s="9">
        <f t="shared" si="15"/>
        <v>0.34912891986062716</v>
      </c>
      <c r="R139" s="9">
        <f t="shared" si="16"/>
        <v>0.66335118592195863</v>
      </c>
      <c r="S139" s="9">
        <f t="shared" si="17"/>
        <v>0.463884430176565</v>
      </c>
      <c r="T139" s="9">
        <f t="shared" si="18"/>
        <v>0.66335118592195863</v>
      </c>
      <c r="U139" s="9">
        <f t="shared" si="19"/>
        <v>0.12903998084749821</v>
      </c>
      <c r="V139" s="4">
        <f t="shared" ca="1" si="20"/>
        <v>0.92</v>
      </c>
    </row>
    <row r="140" spans="1:22" x14ac:dyDescent="0.25">
      <c r="A140" s="1">
        <v>139</v>
      </c>
      <c r="B140" s="1">
        <v>1</v>
      </c>
      <c r="C140" s="1">
        <v>1307</v>
      </c>
      <c r="D140" s="1">
        <v>370</v>
      </c>
      <c r="E140" s="1">
        <v>136</v>
      </c>
      <c r="F140" s="1">
        <v>0</v>
      </c>
      <c r="G140" s="1">
        <v>314</v>
      </c>
      <c r="H140" s="1">
        <v>889</v>
      </c>
      <c r="I140" s="1">
        <v>1519</v>
      </c>
      <c r="J140" s="1">
        <v>1041</v>
      </c>
      <c r="K140" s="1">
        <v>254</v>
      </c>
      <c r="L140" s="1">
        <v>164</v>
      </c>
      <c r="M140" s="1">
        <v>310</v>
      </c>
      <c r="N140" s="1">
        <v>1533.7677623432701</v>
      </c>
      <c r="O140" s="1">
        <v>37.7108160049576</v>
      </c>
      <c r="P140" s="9">
        <f t="shared" si="14"/>
        <v>0.65070624850371084</v>
      </c>
      <c r="Q140" s="9">
        <f t="shared" si="15"/>
        <v>0.36271777003484318</v>
      </c>
      <c r="R140" s="9">
        <f t="shared" si="16"/>
        <v>0.68018362662586074</v>
      </c>
      <c r="S140" s="9">
        <f t="shared" si="17"/>
        <v>0.46062176165803109</v>
      </c>
      <c r="T140" s="9">
        <f t="shared" si="18"/>
        <v>0.68018362662586074</v>
      </c>
      <c r="U140" s="9">
        <f t="shared" si="19"/>
        <v>0.11347857313861623</v>
      </c>
      <c r="V140" s="4">
        <f t="shared" ca="1" si="20"/>
        <v>0.88</v>
      </c>
    </row>
    <row r="141" spans="1:22" x14ac:dyDescent="0.25">
      <c r="A141" s="1">
        <v>140</v>
      </c>
      <c r="B141" s="1">
        <v>1</v>
      </c>
      <c r="C141" s="1">
        <v>1307</v>
      </c>
      <c r="D141" s="1">
        <v>380</v>
      </c>
      <c r="E141" s="1">
        <v>137</v>
      </c>
      <c r="F141" s="1">
        <v>0</v>
      </c>
      <c r="G141" s="1">
        <v>324</v>
      </c>
      <c r="H141" s="1">
        <v>948</v>
      </c>
      <c r="I141" s="1">
        <v>1518</v>
      </c>
      <c r="J141" s="1">
        <v>1149</v>
      </c>
      <c r="K141" s="1">
        <v>253</v>
      </c>
      <c r="L141" s="1">
        <v>106</v>
      </c>
      <c r="M141" s="1">
        <v>203</v>
      </c>
      <c r="N141" s="1">
        <v>1552.0877562304499</v>
      </c>
      <c r="O141" s="1">
        <v>38.455113111941401</v>
      </c>
      <c r="P141" s="9">
        <f t="shared" si="14"/>
        <v>0.63897534115393828</v>
      </c>
      <c r="Q141" s="9">
        <f t="shared" si="15"/>
        <v>0.4003484320557491</v>
      </c>
      <c r="R141" s="9">
        <f t="shared" si="16"/>
        <v>0.72532517214996173</v>
      </c>
      <c r="S141" s="9">
        <f t="shared" si="17"/>
        <v>0.45207439198855509</v>
      </c>
      <c r="T141" s="9">
        <f t="shared" si="18"/>
        <v>0.72532517214996173</v>
      </c>
      <c r="U141" s="9">
        <f t="shared" si="19"/>
        <v>7.397653818530045E-2</v>
      </c>
      <c r="V141" s="4">
        <f t="shared" ca="1" si="20"/>
        <v>0.9</v>
      </c>
    </row>
    <row r="142" spans="1:22" x14ac:dyDescent="0.25">
      <c r="A142" s="1">
        <v>141</v>
      </c>
      <c r="B142" s="1">
        <v>1</v>
      </c>
      <c r="C142" s="1">
        <v>1307</v>
      </c>
      <c r="D142" s="1">
        <v>390</v>
      </c>
      <c r="E142" s="1">
        <v>143</v>
      </c>
      <c r="F142" s="1">
        <v>0</v>
      </c>
      <c r="G142" s="1">
        <v>332</v>
      </c>
      <c r="H142" s="1">
        <v>929</v>
      </c>
      <c r="I142" s="1">
        <v>1522</v>
      </c>
      <c r="J142" s="1">
        <v>1114</v>
      </c>
      <c r="K142" s="1">
        <v>253</v>
      </c>
      <c r="L142" s="1">
        <v>125</v>
      </c>
      <c r="M142" s="1">
        <v>234</v>
      </c>
      <c r="N142" s="1">
        <v>1543.81784137057</v>
      </c>
      <c r="O142" s="1">
        <v>38.216499761620803</v>
      </c>
      <c r="P142" s="9">
        <f t="shared" si="14"/>
        <v>0.64280584151304765</v>
      </c>
      <c r="Q142" s="9">
        <f t="shared" si="15"/>
        <v>0.38815331010452964</v>
      </c>
      <c r="R142" s="9">
        <f t="shared" si="16"/>
        <v>0.71078806426931906</v>
      </c>
      <c r="S142" s="9">
        <f t="shared" si="17"/>
        <v>0.45472344591287323</v>
      </c>
      <c r="T142" s="9">
        <f t="shared" si="18"/>
        <v>0.71078806426931906</v>
      </c>
      <c r="U142" s="9">
        <f t="shared" si="19"/>
        <v>8.5946851807517363E-2</v>
      </c>
      <c r="V142" s="4">
        <f t="shared" ca="1" si="20"/>
        <v>0.88</v>
      </c>
    </row>
    <row r="143" spans="1:22" x14ac:dyDescent="0.25">
      <c r="A143" s="1">
        <v>142</v>
      </c>
      <c r="B143" s="1">
        <v>1</v>
      </c>
      <c r="C143" s="1">
        <v>1307</v>
      </c>
      <c r="D143" s="1">
        <v>400</v>
      </c>
      <c r="E143" s="1">
        <v>147</v>
      </c>
      <c r="F143" s="1">
        <v>0</v>
      </c>
      <c r="G143" s="1">
        <v>341</v>
      </c>
      <c r="H143" s="1">
        <v>930</v>
      </c>
      <c r="I143" s="1">
        <v>1522</v>
      </c>
      <c r="J143" s="1">
        <v>1112</v>
      </c>
      <c r="K143" s="1">
        <v>253</v>
      </c>
      <c r="L143" s="1">
        <v>124</v>
      </c>
      <c r="M143" s="1">
        <v>236</v>
      </c>
      <c r="N143" s="1">
        <v>1542.7632777871199</v>
      </c>
      <c r="O143" s="1">
        <v>38.1992754004023</v>
      </c>
      <c r="P143" s="9">
        <f t="shared" si="14"/>
        <v>0.64352406033038068</v>
      </c>
      <c r="Q143" s="9">
        <f t="shared" si="15"/>
        <v>0.38745644599303136</v>
      </c>
      <c r="R143" s="9">
        <f t="shared" si="16"/>
        <v>0.71155317521040551</v>
      </c>
      <c r="S143" s="9">
        <f t="shared" si="17"/>
        <v>0.45543584720861902</v>
      </c>
      <c r="T143" s="9">
        <f t="shared" si="18"/>
        <v>0.71155317521040551</v>
      </c>
      <c r="U143" s="9">
        <f t="shared" si="19"/>
        <v>8.6186258079961692E-2</v>
      </c>
      <c r="V143" s="4">
        <f t="shared" ca="1" si="20"/>
        <v>0.9</v>
      </c>
    </row>
    <row r="144" spans="1:22" x14ac:dyDescent="0.25">
      <c r="A144" s="1">
        <v>143</v>
      </c>
      <c r="B144" s="1">
        <v>1</v>
      </c>
      <c r="C144" s="1">
        <v>1307</v>
      </c>
      <c r="D144" s="1">
        <v>410</v>
      </c>
      <c r="E144" s="1">
        <v>151</v>
      </c>
      <c r="F144" s="1">
        <v>0</v>
      </c>
      <c r="G144" s="1">
        <v>351</v>
      </c>
      <c r="H144" s="1">
        <v>950</v>
      </c>
      <c r="I144" s="1">
        <v>1522</v>
      </c>
      <c r="J144" s="1">
        <v>1145</v>
      </c>
      <c r="K144" s="1">
        <v>253</v>
      </c>
      <c r="L144" s="1">
        <v>104</v>
      </c>
      <c r="M144" s="1">
        <v>203</v>
      </c>
      <c r="N144" s="1">
        <v>1547.5822794616299</v>
      </c>
      <c r="O144" s="1">
        <v>38.4188911096767</v>
      </c>
      <c r="P144" s="9">
        <f t="shared" si="14"/>
        <v>0.64041177878860422</v>
      </c>
      <c r="Q144" s="9">
        <f t="shared" si="15"/>
        <v>0.39895470383275261</v>
      </c>
      <c r="R144" s="9">
        <f t="shared" si="16"/>
        <v>0.72685539403213462</v>
      </c>
      <c r="S144" s="9">
        <f t="shared" si="17"/>
        <v>0.45346062052505964</v>
      </c>
      <c r="T144" s="9">
        <f t="shared" si="18"/>
        <v>0.72685539403213462</v>
      </c>
      <c r="U144" s="9">
        <f t="shared" si="19"/>
        <v>7.3497725640411779E-2</v>
      </c>
      <c r="V144" s="4">
        <f t="shared" ca="1" si="20"/>
        <v>0.9</v>
      </c>
    </row>
    <row r="145" spans="1:22" x14ac:dyDescent="0.25">
      <c r="A145" s="1">
        <v>144</v>
      </c>
      <c r="B145" s="1">
        <v>1</v>
      </c>
      <c r="C145" s="1">
        <v>1307</v>
      </c>
      <c r="D145" s="1">
        <v>420</v>
      </c>
      <c r="E145" s="1">
        <v>154</v>
      </c>
      <c r="F145" s="1">
        <v>0</v>
      </c>
      <c r="G145" s="1">
        <v>360</v>
      </c>
      <c r="H145" s="1">
        <v>936</v>
      </c>
      <c r="I145" s="1">
        <v>1522</v>
      </c>
      <c r="J145" s="1">
        <v>1118</v>
      </c>
      <c r="K145" s="1">
        <v>253</v>
      </c>
      <c r="L145" s="1">
        <v>118</v>
      </c>
      <c r="M145" s="1">
        <v>230</v>
      </c>
      <c r="N145" s="1">
        <v>1542.8762414088101</v>
      </c>
      <c r="O145" s="1">
        <v>38.234928562868198</v>
      </c>
      <c r="P145" s="9">
        <f t="shared" si="14"/>
        <v>0.64352406033038068</v>
      </c>
      <c r="Q145" s="9">
        <f t="shared" si="15"/>
        <v>0.38954703832752613</v>
      </c>
      <c r="R145" s="9">
        <f t="shared" si="16"/>
        <v>0.71614384085692429</v>
      </c>
      <c r="S145" s="9">
        <f t="shared" si="17"/>
        <v>0.45569620253164556</v>
      </c>
      <c r="T145" s="9">
        <f t="shared" si="18"/>
        <v>0.71614384085692429</v>
      </c>
      <c r="U145" s="9">
        <f t="shared" si="19"/>
        <v>8.3313382810629638E-2</v>
      </c>
      <c r="V145" s="4">
        <f t="shared" ca="1" si="20"/>
        <v>0.92</v>
      </c>
    </row>
    <row r="146" spans="1:22" x14ac:dyDescent="0.25">
      <c r="A146" s="1">
        <v>145</v>
      </c>
      <c r="B146" s="1">
        <v>1</v>
      </c>
      <c r="C146" s="1">
        <v>1307</v>
      </c>
      <c r="D146" s="1">
        <v>430</v>
      </c>
      <c r="E146" s="1">
        <v>157</v>
      </c>
      <c r="F146" s="1">
        <v>0</v>
      </c>
      <c r="G146" s="1">
        <v>366</v>
      </c>
      <c r="H146" s="1">
        <v>928</v>
      </c>
      <c r="I146" s="1">
        <v>1519</v>
      </c>
      <c r="J146" s="1">
        <v>1106</v>
      </c>
      <c r="K146" s="1">
        <v>253</v>
      </c>
      <c r="L146" s="1">
        <v>126</v>
      </c>
      <c r="M146" s="1">
        <v>245</v>
      </c>
      <c r="N146" s="1">
        <v>1541.15571415969</v>
      </c>
      <c r="O146" s="1">
        <v>38.139825122600797</v>
      </c>
      <c r="P146" s="9">
        <f t="shared" si="14"/>
        <v>0.64448168542015805</v>
      </c>
      <c r="Q146" s="9">
        <f t="shared" si="15"/>
        <v>0.38536585365853659</v>
      </c>
      <c r="R146" s="9">
        <f t="shared" si="16"/>
        <v>0.71002295332823262</v>
      </c>
      <c r="S146" s="9">
        <f t="shared" si="17"/>
        <v>0.45624385447394294</v>
      </c>
      <c r="T146" s="9">
        <f t="shared" si="18"/>
        <v>0.71002295332823262</v>
      </c>
      <c r="U146" s="9">
        <f t="shared" si="19"/>
        <v>8.8819727076849417E-2</v>
      </c>
      <c r="V146" s="4">
        <f t="shared" ca="1" si="20"/>
        <v>0.84</v>
      </c>
    </row>
    <row r="147" spans="1:22" x14ac:dyDescent="0.25">
      <c r="A147" s="1">
        <v>146</v>
      </c>
      <c r="B147" s="1">
        <v>1</v>
      </c>
      <c r="C147" s="1">
        <v>1307</v>
      </c>
      <c r="D147" s="1">
        <v>440</v>
      </c>
      <c r="E147" s="1">
        <v>162</v>
      </c>
      <c r="F147" s="1">
        <v>0</v>
      </c>
      <c r="G147" s="1">
        <v>374</v>
      </c>
      <c r="H147" s="1">
        <v>869</v>
      </c>
      <c r="I147" s="1">
        <v>1527</v>
      </c>
      <c r="J147" s="1">
        <v>994</v>
      </c>
      <c r="K147" s="1">
        <v>257</v>
      </c>
      <c r="L147" s="1">
        <v>181</v>
      </c>
      <c r="M147" s="1">
        <v>349</v>
      </c>
      <c r="N147" s="1">
        <v>1521.29723838</v>
      </c>
      <c r="O147" s="1">
        <v>37.354792319430402</v>
      </c>
      <c r="P147" s="9">
        <f t="shared" si="14"/>
        <v>0.65717021785970797</v>
      </c>
      <c r="Q147" s="9">
        <f t="shared" si="15"/>
        <v>0.34634146341463412</v>
      </c>
      <c r="R147" s="9">
        <f t="shared" si="16"/>
        <v>0.66488140780413163</v>
      </c>
      <c r="S147" s="9">
        <f t="shared" si="17"/>
        <v>0.46645195920558241</v>
      </c>
      <c r="T147" s="9">
        <f t="shared" si="18"/>
        <v>0.66488140780413163</v>
      </c>
      <c r="U147" s="9">
        <f t="shared" si="19"/>
        <v>0.12688532439549915</v>
      </c>
      <c r="V147" s="4">
        <f t="shared" ca="1" si="20"/>
        <v>0.84</v>
      </c>
    </row>
    <row r="148" spans="1:22" x14ac:dyDescent="0.25">
      <c r="A148" s="1">
        <v>147</v>
      </c>
      <c r="B148" s="1">
        <v>1</v>
      </c>
      <c r="C148" s="1">
        <v>1307</v>
      </c>
      <c r="D148" s="1">
        <v>450</v>
      </c>
      <c r="E148" s="1">
        <v>168</v>
      </c>
      <c r="F148" s="1">
        <v>0</v>
      </c>
      <c r="G148" s="1">
        <v>383</v>
      </c>
      <c r="H148" s="1">
        <v>928</v>
      </c>
      <c r="I148" s="1">
        <v>1526</v>
      </c>
      <c r="J148" s="1">
        <v>1104</v>
      </c>
      <c r="K148" s="1">
        <v>254</v>
      </c>
      <c r="L148" s="1">
        <v>125</v>
      </c>
      <c r="M148" s="1">
        <v>240</v>
      </c>
      <c r="N148" s="1">
        <v>1541.2152298896999</v>
      </c>
      <c r="O148" s="1">
        <v>38.1243352383011</v>
      </c>
      <c r="P148" s="9">
        <f t="shared" si="14"/>
        <v>0.64496049796504673</v>
      </c>
      <c r="Q148" s="9">
        <f t="shared" si="15"/>
        <v>0.38466898954703832</v>
      </c>
      <c r="R148" s="9">
        <f t="shared" si="16"/>
        <v>0.71002295332823262</v>
      </c>
      <c r="S148" s="9">
        <f t="shared" si="17"/>
        <v>0.45669291338582679</v>
      </c>
      <c r="T148" s="9">
        <f t="shared" si="18"/>
        <v>0.71002295332823262</v>
      </c>
      <c r="U148" s="9">
        <f t="shared" si="19"/>
        <v>8.738328944218339E-2</v>
      </c>
      <c r="V148" s="4">
        <f t="shared" ca="1" si="20"/>
        <v>0.84</v>
      </c>
    </row>
    <row r="149" spans="1:22" x14ac:dyDescent="0.25">
      <c r="A149" s="1">
        <v>148</v>
      </c>
      <c r="B149" s="1">
        <v>1</v>
      </c>
      <c r="C149" s="1">
        <v>1307</v>
      </c>
      <c r="D149" s="1">
        <v>460</v>
      </c>
      <c r="E149" s="1">
        <v>175</v>
      </c>
      <c r="F149" s="1">
        <v>0</v>
      </c>
      <c r="G149" s="1">
        <v>393</v>
      </c>
      <c r="H149" s="1">
        <v>928</v>
      </c>
      <c r="I149" s="1">
        <v>1525</v>
      </c>
      <c r="J149" s="1">
        <v>1104</v>
      </c>
      <c r="K149" s="1">
        <v>254</v>
      </c>
      <c r="L149" s="1">
        <v>125</v>
      </c>
      <c r="M149" s="1">
        <v>241</v>
      </c>
      <c r="N149" s="1">
        <v>1541.8352160121201</v>
      </c>
      <c r="O149" s="1">
        <v>38.130861171721698</v>
      </c>
      <c r="P149" s="9">
        <f t="shared" si="14"/>
        <v>0.64496049796504673</v>
      </c>
      <c r="Q149" s="9">
        <f t="shared" si="15"/>
        <v>0.38466898954703832</v>
      </c>
      <c r="R149" s="9">
        <f t="shared" si="16"/>
        <v>0.71002295332823262</v>
      </c>
      <c r="S149" s="9">
        <f t="shared" si="17"/>
        <v>0.45669291338582679</v>
      </c>
      <c r="T149" s="9">
        <f t="shared" si="18"/>
        <v>0.71002295332823262</v>
      </c>
      <c r="U149" s="9">
        <f t="shared" si="19"/>
        <v>8.7622695714627719E-2</v>
      </c>
      <c r="V149" s="4">
        <f t="shared" ca="1" si="20"/>
        <v>0.84</v>
      </c>
    </row>
    <row r="150" spans="1:22" x14ac:dyDescent="0.25">
      <c r="A150" s="1">
        <v>149</v>
      </c>
      <c r="B150" s="1">
        <v>1</v>
      </c>
      <c r="C150" s="1">
        <v>1307</v>
      </c>
      <c r="D150" s="1">
        <v>470</v>
      </c>
      <c r="E150" s="1">
        <v>183</v>
      </c>
      <c r="F150" s="1">
        <v>0</v>
      </c>
      <c r="G150" s="1">
        <v>402</v>
      </c>
      <c r="H150" s="1">
        <v>929</v>
      </c>
      <c r="I150" s="1">
        <v>1525</v>
      </c>
      <c r="J150" s="1">
        <v>1107</v>
      </c>
      <c r="K150" s="1">
        <v>255</v>
      </c>
      <c r="L150" s="1">
        <v>123</v>
      </c>
      <c r="M150" s="1">
        <v>238</v>
      </c>
      <c r="N150" s="1">
        <v>1542.5000270432399</v>
      </c>
      <c r="O150" s="1">
        <v>38.159757151574297</v>
      </c>
      <c r="P150" s="9">
        <f t="shared" si="14"/>
        <v>0.64448168542015805</v>
      </c>
      <c r="Q150" s="9">
        <f t="shared" si="15"/>
        <v>0.38571428571428573</v>
      </c>
      <c r="R150" s="9">
        <f t="shared" si="16"/>
        <v>0.71078806426931906</v>
      </c>
      <c r="S150" s="9">
        <f t="shared" si="17"/>
        <v>0.45628683693516697</v>
      </c>
      <c r="T150" s="9">
        <f t="shared" si="18"/>
        <v>0.71078806426931906</v>
      </c>
      <c r="U150" s="9">
        <f t="shared" si="19"/>
        <v>8.6425664352406034E-2</v>
      </c>
      <c r="V150" s="4">
        <f t="shared" ca="1" si="20"/>
        <v>0.84</v>
      </c>
    </row>
    <row r="151" spans="1:22" x14ac:dyDescent="0.25">
      <c r="A151" s="1">
        <v>150</v>
      </c>
      <c r="B151" s="1">
        <v>1</v>
      </c>
      <c r="C151" s="1">
        <v>1307</v>
      </c>
      <c r="D151" s="1">
        <v>480</v>
      </c>
      <c r="E151" s="1">
        <v>186</v>
      </c>
      <c r="F151" s="1">
        <v>0</v>
      </c>
      <c r="G151" s="1">
        <v>412</v>
      </c>
      <c r="H151" s="1">
        <v>945</v>
      </c>
      <c r="I151" s="1">
        <v>1525</v>
      </c>
      <c r="J151" s="1">
        <v>1138</v>
      </c>
      <c r="K151" s="1">
        <v>255</v>
      </c>
      <c r="L151" s="1">
        <v>107</v>
      </c>
      <c r="M151" s="1">
        <v>207</v>
      </c>
      <c r="N151" s="1">
        <v>1548.48158955708</v>
      </c>
      <c r="O151" s="1">
        <v>38.384069982410601</v>
      </c>
      <c r="P151" s="9">
        <f t="shared" si="14"/>
        <v>0.64089059133349291</v>
      </c>
      <c r="Q151" s="9">
        <f t="shared" si="15"/>
        <v>0.39651567944250871</v>
      </c>
      <c r="R151" s="9">
        <f t="shared" si="16"/>
        <v>0.72302983932670239</v>
      </c>
      <c r="S151" s="9">
        <f t="shared" si="17"/>
        <v>0.45367258761401824</v>
      </c>
      <c r="T151" s="9">
        <f t="shared" si="18"/>
        <v>0.72302983932670239</v>
      </c>
      <c r="U151" s="9">
        <f t="shared" si="19"/>
        <v>7.5173569547522148E-2</v>
      </c>
      <c r="V151" s="4">
        <f t="shared" ca="1" si="20"/>
        <v>0.92</v>
      </c>
    </row>
    <row r="152" spans="1:22" x14ac:dyDescent="0.25">
      <c r="A152" s="1">
        <v>151</v>
      </c>
      <c r="B152" s="1">
        <v>1</v>
      </c>
      <c r="C152" s="1">
        <v>1307</v>
      </c>
      <c r="D152" s="1">
        <v>490</v>
      </c>
      <c r="E152" s="1">
        <v>193</v>
      </c>
      <c r="F152" s="1">
        <v>0</v>
      </c>
      <c r="G152" s="1">
        <v>422</v>
      </c>
      <c r="H152" s="1">
        <v>965</v>
      </c>
      <c r="I152" s="1">
        <v>1525</v>
      </c>
      <c r="J152" s="1">
        <v>1164</v>
      </c>
      <c r="K152" s="1">
        <v>255</v>
      </c>
      <c r="L152" s="1">
        <v>87</v>
      </c>
      <c r="M152" s="1">
        <v>181</v>
      </c>
      <c r="N152" s="1">
        <v>1551.2388500347299</v>
      </c>
      <c r="O152" s="1">
        <v>38.560340222052801</v>
      </c>
      <c r="P152" s="9">
        <f t="shared" si="14"/>
        <v>0.63945415369882685</v>
      </c>
      <c r="Q152" s="9">
        <f t="shared" si="15"/>
        <v>0.40557491289198605</v>
      </c>
      <c r="R152" s="9">
        <f t="shared" si="16"/>
        <v>0.7383320581484315</v>
      </c>
      <c r="S152" s="9">
        <f t="shared" si="17"/>
        <v>0.45326444340065758</v>
      </c>
      <c r="T152" s="9">
        <f t="shared" si="18"/>
        <v>0.7383320581484315</v>
      </c>
      <c r="U152" s="9">
        <f t="shared" si="19"/>
        <v>6.4160881015082591E-2</v>
      </c>
      <c r="V152" s="4">
        <f t="shared" ca="1" si="20"/>
        <v>0.96</v>
      </c>
    </row>
    <row r="153" spans="1:22" x14ac:dyDescent="0.25">
      <c r="A153" s="1">
        <v>152</v>
      </c>
      <c r="B153" s="1">
        <v>1</v>
      </c>
      <c r="C153" s="1">
        <v>1307</v>
      </c>
      <c r="D153" s="1">
        <v>500</v>
      </c>
      <c r="E153" s="1">
        <v>197</v>
      </c>
      <c r="F153" s="1">
        <v>0</v>
      </c>
      <c r="G153" s="1">
        <v>432</v>
      </c>
      <c r="H153" s="1">
        <v>970</v>
      </c>
      <c r="I153" s="1">
        <v>1525</v>
      </c>
      <c r="J153" s="1">
        <v>1174</v>
      </c>
      <c r="K153" s="1">
        <v>255</v>
      </c>
      <c r="L153" s="1">
        <v>82</v>
      </c>
      <c r="M153" s="1">
        <v>171</v>
      </c>
      <c r="N153" s="1">
        <v>1553.43476037458</v>
      </c>
      <c r="O153" s="1">
        <v>38.633705456646801</v>
      </c>
      <c r="P153" s="9">
        <f t="shared" si="14"/>
        <v>0.63825712233660525</v>
      </c>
      <c r="Q153" s="9">
        <f t="shared" si="15"/>
        <v>0.40905923344947737</v>
      </c>
      <c r="R153" s="9">
        <f t="shared" si="16"/>
        <v>0.74215761285386384</v>
      </c>
      <c r="S153" s="9">
        <f t="shared" si="17"/>
        <v>0.45242537313432835</v>
      </c>
      <c r="T153" s="9">
        <f t="shared" si="18"/>
        <v>0.74215761285386384</v>
      </c>
      <c r="U153" s="9">
        <f t="shared" si="19"/>
        <v>6.0569786928417524E-2</v>
      </c>
      <c r="V153" s="4">
        <f t="shared" ca="1" si="20"/>
        <v>0.98</v>
      </c>
    </row>
    <row r="154" spans="1:22" x14ac:dyDescent="0.25">
      <c r="A154" s="1">
        <v>153</v>
      </c>
      <c r="B154" s="1">
        <v>1</v>
      </c>
      <c r="C154" s="1">
        <v>1307</v>
      </c>
      <c r="D154" s="1">
        <v>510</v>
      </c>
      <c r="E154" s="1">
        <v>201</v>
      </c>
      <c r="F154" s="1">
        <v>0</v>
      </c>
      <c r="G154" s="1">
        <v>440</v>
      </c>
      <c r="H154" s="1">
        <v>965</v>
      </c>
      <c r="I154" s="1">
        <v>1522</v>
      </c>
      <c r="J154" s="1">
        <v>1160</v>
      </c>
      <c r="K154" s="1">
        <v>252</v>
      </c>
      <c r="L154" s="1">
        <v>90</v>
      </c>
      <c r="M154" s="1">
        <v>188</v>
      </c>
      <c r="N154" s="1">
        <v>1550.7351126286601</v>
      </c>
      <c r="O154" s="1">
        <v>38.517877035497698</v>
      </c>
      <c r="P154" s="9">
        <f t="shared" si="14"/>
        <v>0.64041177878860422</v>
      </c>
      <c r="Q154" s="9">
        <f t="shared" si="15"/>
        <v>0.40418118466898956</v>
      </c>
      <c r="R154" s="9">
        <f t="shared" si="16"/>
        <v>0.7383320581484315</v>
      </c>
      <c r="S154" s="9">
        <f t="shared" si="17"/>
        <v>0.45411764705882351</v>
      </c>
      <c r="T154" s="9">
        <f t="shared" si="18"/>
        <v>0.7383320581484315</v>
      </c>
      <c r="U154" s="9">
        <f t="shared" si="19"/>
        <v>6.6554943739525974E-2</v>
      </c>
      <c r="V154" s="4">
        <f t="shared" ca="1" si="20"/>
        <v>0.94</v>
      </c>
    </row>
    <row r="155" spans="1:22" x14ac:dyDescent="0.25">
      <c r="A155" s="1">
        <v>154</v>
      </c>
      <c r="B155" s="1">
        <v>1</v>
      </c>
      <c r="C155" s="1">
        <v>1307</v>
      </c>
      <c r="D155" s="1">
        <v>520</v>
      </c>
      <c r="E155" s="1">
        <v>203</v>
      </c>
      <c r="F155" s="1">
        <v>0</v>
      </c>
      <c r="G155" s="1">
        <v>448</v>
      </c>
      <c r="H155" s="1">
        <v>964</v>
      </c>
      <c r="I155" s="1">
        <v>1522</v>
      </c>
      <c r="J155" s="1">
        <v>1153</v>
      </c>
      <c r="K155" s="1">
        <v>252</v>
      </c>
      <c r="L155" s="1">
        <v>91</v>
      </c>
      <c r="M155" s="1">
        <v>195</v>
      </c>
      <c r="N155" s="1">
        <v>1549.9042763236901</v>
      </c>
      <c r="O155" s="1">
        <v>38.486236775735001</v>
      </c>
      <c r="P155" s="9">
        <f t="shared" si="14"/>
        <v>0.64184821642327028</v>
      </c>
      <c r="Q155" s="9">
        <f t="shared" si="15"/>
        <v>0.40174216027874565</v>
      </c>
      <c r="R155" s="9">
        <f t="shared" si="16"/>
        <v>0.73756694720734506</v>
      </c>
      <c r="S155" s="9">
        <f t="shared" si="17"/>
        <v>0.45536136041568259</v>
      </c>
      <c r="T155" s="9">
        <f t="shared" si="18"/>
        <v>0.73756694720734506</v>
      </c>
      <c r="U155" s="9">
        <f t="shared" si="19"/>
        <v>6.8470193919080685E-2</v>
      </c>
      <c r="V155" s="4">
        <f t="shared" ca="1" si="20"/>
        <v>0.92</v>
      </c>
    </row>
    <row r="156" spans="1:22" x14ac:dyDescent="0.25">
      <c r="A156" s="1">
        <v>155</v>
      </c>
      <c r="B156" s="1">
        <v>1</v>
      </c>
      <c r="C156" s="1">
        <v>1307</v>
      </c>
      <c r="D156" s="1">
        <v>530</v>
      </c>
      <c r="E156" s="1">
        <v>209</v>
      </c>
      <c r="F156" s="1">
        <v>0</v>
      </c>
      <c r="G156" s="1">
        <v>457</v>
      </c>
      <c r="H156" s="1">
        <v>963</v>
      </c>
      <c r="I156" s="1">
        <v>1522</v>
      </c>
      <c r="J156" s="1">
        <v>1154</v>
      </c>
      <c r="K156" s="1">
        <v>252</v>
      </c>
      <c r="L156" s="1">
        <v>92</v>
      </c>
      <c r="M156" s="1">
        <v>194</v>
      </c>
      <c r="N156" s="1">
        <v>1550.61127939219</v>
      </c>
      <c r="O156" s="1">
        <v>38.495354372709002</v>
      </c>
      <c r="P156" s="9">
        <f t="shared" si="14"/>
        <v>0.64136940387838159</v>
      </c>
      <c r="Q156" s="9">
        <f t="shared" si="15"/>
        <v>0.40209059233449479</v>
      </c>
      <c r="R156" s="9">
        <f t="shared" si="16"/>
        <v>0.73680183626625861</v>
      </c>
      <c r="S156" s="9">
        <f t="shared" si="17"/>
        <v>0.45488899385923476</v>
      </c>
      <c r="T156" s="9">
        <f t="shared" si="18"/>
        <v>0.73680183626625861</v>
      </c>
      <c r="U156" s="9">
        <f t="shared" si="19"/>
        <v>6.8470193919080685E-2</v>
      </c>
      <c r="V156" s="4">
        <f t="shared" ca="1" si="20"/>
        <v>0.9</v>
      </c>
    </row>
    <row r="157" spans="1:22" x14ac:dyDescent="0.25">
      <c r="A157" s="1">
        <v>156</v>
      </c>
      <c r="B157" s="1">
        <v>1</v>
      </c>
      <c r="C157" s="1">
        <v>1307</v>
      </c>
      <c r="D157" s="1">
        <v>540</v>
      </c>
      <c r="E157" s="1">
        <v>214</v>
      </c>
      <c r="F157" s="1">
        <v>0</v>
      </c>
      <c r="G157" s="1">
        <v>467</v>
      </c>
      <c r="H157" s="1">
        <v>964</v>
      </c>
      <c r="I157" s="1">
        <v>1522</v>
      </c>
      <c r="J157" s="1">
        <v>1155</v>
      </c>
      <c r="K157" s="1">
        <v>252</v>
      </c>
      <c r="L157" s="1">
        <v>91</v>
      </c>
      <c r="M157" s="1">
        <v>193</v>
      </c>
      <c r="N157" s="1">
        <v>1550.98989891735</v>
      </c>
      <c r="O157" s="1">
        <v>38.506677099625499</v>
      </c>
      <c r="P157" s="9">
        <f t="shared" si="14"/>
        <v>0.64136940387838159</v>
      </c>
      <c r="Q157" s="9">
        <f t="shared" si="15"/>
        <v>0.40243902439024393</v>
      </c>
      <c r="R157" s="9">
        <f t="shared" si="16"/>
        <v>0.73756694720734506</v>
      </c>
      <c r="S157" s="9">
        <f t="shared" si="17"/>
        <v>0.45493157149598867</v>
      </c>
      <c r="T157" s="9">
        <f t="shared" si="18"/>
        <v>0.73756694720734506</v>
      </c>
      <c r="U157" s="9">
        <f t="shared" si="19"/>
        <v>6.7991381374192E-2</v>
      </c>
      <c r="V157" s="4">
        <f t="shared" ca="1" si="20"/>
        <v>0.9</v>
      </c>
    </row>
    <row r="158" spans="1:22" x14ac:dyDescent="0.25">
      <c r="A158" s="1">
        <v>157</v>
      </c>
      <c r="B158" s="1">
        <v>1</v>
      </c>
      <c r="C158" s="1">
        <v>1307</v>
      </c>
      <c r="D158" s="1">
        <v>550</v>
      </c>
      <c r="E158" s="1">
        <v>217</v>
      </c>
      <c r="F158" s="1">
        <v>0</v>
      </c>
      <c r="G158" s="1">
        <v>476</v>
      </c>
      <c r="H158" s="1">
        <v>970</v>
      </c>
      <c r="I158" s="1">
        <v>1517</v>
      </c>
      <c r="J158" s="1">
        <v>1159</v>
      </c>
      <c r="K158" s="1">
        <v>249</v>
      </c>
      <c r="L158" s="1">
        <v>88</v>
      </c>
      <c r="M158" s="1">
        <v>194</v>
      </c>
      <c r="N158" s="1">
        <v>1551.5947353261799</v>
      </c>
      <c r="O158" s="1">
        <v>38.515165962330798</v>
      </c>
      <c r="P158" s="9">
        <f t="shared" si="14"/>
        <v>0.64184821642327028</v>
      </c>
      <c r="Q158" s="9">
        <f t="shared" si="15"/>
        <v>0.40383275261324042</v>
      </c>
      <c r="R158" s="9">
        <f t="shared" si="16"/>
        <v>0.74215761285386384</v>
      </c>
      <c r="S158" s="9">
        <f t="shared" si="17"/>
        <v>0.45561296383278532</v>
      </c>
      <c r="T158" s="9">
        <f t="shared" si="18"/>
        <v>0.74215761285386384</v>
      </c>
      <c r="U158" s="9">
        <f t="shared" si="19"/>
        <v>6.7512568829303329E-2</v>
      </c>
      <c r="V158" s="4">
        <f t="shared" ca="1" si="20"/>
        <v>0.88</v>
      </c>
    </row>
    <row r="159" spans="1:22" x14ac:dyDescent="0.25">
      <c r="A159" s="1">
        <v>158</v>
      </c>
      <c r="B159" s="1">
        <v>1</v>
      </c>
      <c r="C159" s="1">
        <v>1307</v>
      </c>
      <c r="D159" s="1">
        <v>560</v>
      </c>
      <c r="E159" s="1">
        <v>222</v>
      </c>
      <c r="F159" s="1">
        <v>0</v>
      </c>
      <c r="G159" s="1">
        <v>484</v>
      </c>
      <c r="H159" s="1">
        <v>970</v>
      </c>
      <c r="I159" s="1">
        <v>1517</v>
      </c>
      <c r="J159" s="1">
        <v>1158</v>
      </c>
      <c r="K159" s="1">
        <v>249</v>
      </c>
      <c r="L159" s="1">
        <v>88</v>
      </c>
      <c r="M159" s="1">
        <v>195</v>
      </c>
      <c r="N159" s="1">
        <v>1551.07078350231</v>
      </c>
      <c r="O159" s="1">
        <v>38.5049861802053</v>
      </c>
      <c r="P159" s="9">
        <f t="shared" si="14"/>
        <v>0.64208762269571462</v>
      </c>
      <c r="Q159" s="9">
        <f t="shared" si="15"/>
        <v>0.40348432055749128</v>
      </c>
      <c r="R159" s="9">
        <f t="shared" si="16"/>
        <v>0.74215761285386384</v>
      </c>
      <c r="S159" s="9">
        <f t="shared" si="17"/>
        <v>0.45582706766917291</v>
      </c>
      <c r="T159" s="9">
        <f t="shared" si="18"/>
        <v>0.74215761285386384</v>
      </c>
      <c r="U159" s="9">
        <f t="shared" si="19"/>
        <v>6.7751975101747672E-2</v>
      </c>
      <c r="V159" s="4">
        <f t="shared" ca="1" si="20"/>
        <v>0.88</v>
      </c>
    </row>
    <row r="160" spans="1:22" x14ac:dyDescent="0.25">
      <c r="A160" s="1">
        <v>159</v>
      </c>
      <c r="B160" s="1">
        <v>1</v>
      </c>
      <c r="C160" s="1">
        <v>1307</v>
      </c>
      <c r="D160" s="1">
        <v>570</v>
      </c>
      <c r="E160" s="1">
        <v>228</v>
      </c>
      <c r="F160" s="1">
        <v>0</v>
      </c>
      <c r="G160" s="1">
        <v>493</v>
      </c>
      <c r="H160" s="1">
        <v>951</v>
      </c>
      <c r="I160" s="1">
        <v>1517</v>
      </c>
      <c r="J160" s="1">
        <v>1130</v>
      </c>
      <c r="K160" s="1">
        <v>249</v>
      </c>
      <c r="L160" s="1">
        <v>107</v>
      </c>
      <c r="M160" s="1">
        <v>223</v>
      </c>
      <c r="N160" s="1">
        <v>1547.9122510345501</v>
      </c>
      <c r="O160" s="1">
        <v>38.317554254627403</v>
      </c>
      <c r="P160" s="9">
        <f t="shared" si="14"/>
        <v>0.6442422791477137</v>
      </c>
      <c r="Q160" s="9">
        <f t="shared" si="15"/>
        <v>0.39372822299651566</v>
      </c>
      <c r="R160" s="9">
        <f t="shared" si="16"/>
        <v>0.72762050497322117</v>
      </c>
      <c r="S160" s="9">
        <f t="shared" si="17"/>
        <v>0.45699183085055262</v>
      </c>
      <c r="T160" s="9">
        <f t="shared" si="18"/>
        <v>0.72762050497322117</v>
      </c>
      <c r="U160" s="9">
        <f t="shared" si="19"/>
        <v>7.9004069906631558E-2</v>
      </c>
      <c r="V160" s="4">
        <f t="shared" ca="1" si="20"/>
        <v>0.9</v>
      </c>
    </row>
    <row r="161" spans="1:22" x14ac:dyDescent="0.25">
      <c r="A161" s="1">
        <v>160</v>
      </c>
      <c r="B161" s="1">
        <v>1</v>
      </c>
      <c r="C161" s="1">
        <v>1307</v>
      </c>
      <c r="D161" s="1">
        <v>580</v>
      </c>
      <c r="E161" s="1">
        <v>231</v>
      </c>
      <c r="F161" s="1">
        <v>0</v>
      </c>
      <c r="G161" s="1">
        <v>501</v>
      </c>
      <c r="H161" s="1">
        <v>951</v>
      </c>
      <c r="I161" s="1">
        <v>1517</v>
      </c>
      <c r="J161" s="1">
        <v>1132</v>
      </c>
      <c r="K161" s="1">
        <v>249</v>
      </c>
      <c r="L161" s="1">
        <v>107</v>
      </c>
      <c r="M161" s="1">
        <v>221</v>
      </c>
      <c r="N161" s="1">
        <v>1547.14564015782</v>
      </c>
      <c r="O161" s="1">
        <v>38.312259041917201</v>
      </c>
      <c r="P161" s="9">
        <f t="shared" si="14"/>
        <v>0.64376346660282502</v>
      </c>
      <c r="Q161" s="9">
        <f t="shared" si="15"/>
        <v>0.39442508710801394</v>
      </c>
      <c r="R161" s="9">
        <f t="shared" si="16"/>
        <v>0.72762050497322117</v>
      </c>
      <c r="S161" s="9">
        <f t="shared" si="17"/>
        <v>0.45655304848775802</v>
      </c>
      <c r="T161" s="9">
        <f t="shared" si="18"/>
        <v>0.72762050497322117</v>
      </c>
      <c r="U161" s="9">
        <f t="shared" si="19"/>
        <v>7.8525257361742873E-2</v>
      </c>
      <c r="V161" s="4">
        <f t="shared" ca="1" si="20"/>
        <v>0.88</v>
      </c>
    </row>
    <row r="162" spans="1:22" x14ac:dyDescent="0.25">
      <c r="A162" s="1">
        <v>161</v>
      </c>
      <c r="B162" s="1">
        <v>1</v>
      </c>
      <c r="C162" s="1">
        <v>1307</v>
      </c>
      <c r="D162" s="1">
        <v>590</v>
      </c>
      <c r="E162" s="1">
        <v>235</v>
      </c>
      <c r="F162" s="1">
        <v>0</v>
      </c>
      <c r="G162" s="1">
        <v>509</v>
      </c>
      <c r="H162" s="1">
        <v>951</v>
      </c>
      <c r="I162" s="1">
        <v>1517</v>
      </c>
      <c r="J162" s="1">
        <v>1127</v>
      </c>
      <c r="K162" s="1">
        <v>249</v>
      </c>
      <c r="L162" s="1">
        <v>107</v>
      </c>
      <c r="M162" s="1">
        <v>226</v>
      </c>
      <c r="N162" s="1">
        <v>1545.55958249029</v>
      </c>
      <c r="O162" s="1">
        <v>38.276133285212602</v>
      </c>
      <c r="P162" s="9">
        <f t="shared" si="14"/>
        <v>0.64496049796504673</v>
      </c>
      <c r="Q162" s="9">
        <f t="shared" si="15"/>
        <v>0.39268292682926831</v>
      </c>
      <c r="R162" s="9">
        <f t="shared" si="16"/>
        <v>0.72762050497322117</v>
      </c>
      <c r="S162" s="9">
        <f t="shared" si="17"/>
        <v>0.45765158806544753</v>
      </c>
      <c r="T162" s="9">
        <f t="shared" si="18"/>
        <v>0.72762050497322117</v>
      </c>
      <c r="U162" s="9">
        <f t="shared" si="19"/>
        <v>7.9722288723964571E-2</v>
      </c>
      <c r="V162" s="4">
        <f t="shared" ca="1" si="20"/>
        <v>0.84</v>
      </c>
    </row>
    <row r="163" spans="1:22" x14ac:dyDescent="0.25">
      <c r="A163" s="1">
        <v>162</v>
      </c>
      <c r="B163" s="1">
        <v>1</v>
      </c>
      <c r="C163" s="1">
        <v>1307</v>
      </c>
      <c r="D163" s="1">
        <v>600</v>
      </c>
      <c r="E163" s="1">
        <v>241</v>
      </c>
      <c r="F163" s="1">
        <v>0</v>
      </c>
      <c r="G163" s="1">
        <v>518</v>
      </c>
      <c r="H163" s="1">
        <v>970</v>
      </c>
      <c r="I163" s="1">
        <v>1517</v>
      </c>
      <c r="J163" s="1">
        <v>1154</v>
      </c>
      <c r="K163" s="1">
        <v>249</v>
      </c>
      <c r="L163" s="1">
        <v>88</v>
      </c>
      <c r="M163" s="1">
        <v>199</v>
      </c>
      <c r="N163" s="1">
        <v>1548.4190693642799</v>
      </c>
      <c r="O163" s="1">
        <v>38.454660975308798</v>
      </c>
      <c r="P163" s="9">
        <f t="shared" si="14"/>
        <v>0.64304524778549199</v>
      </c>
      <c r="Q163" s="9">
        <f t="shared" si="15"/>
        <v>0.40209059233449479</v>
      </c>
      <c r="R163" s="9">
        <f t="shared" si="16"/>
        <v>0.74215761285386384</v>
      </c>
      <c r="S163" s="9">
        <f t="shared" si="17"/>
        <v>0.45668549905838041</v>
      </c>
      <c r="T163" s="9">
        <f t="shared" si="18"/>
        <v>0.74215761285386384</v>
      </c>
      <c r="U163" s="9">
        <f t="shared" si="19"/>
        <v>6.8709600191525014E-2</v>
      </c>
      <c r="V163" s="4">
        <f t="shared" ca="1" si="20"/>
        <v>0.84</v>
      </c>
    </row>
    <row r="164" spans="1:22" x14ac:dyDescent="0.25">
      <c r="A164" s="1">
        <v>163</v>
      </c>
      <c r="B164" s="1">
        <v>1</v>
      </c>
      <c r="C164" s="1">
        <v>1307</v>
      </c>
      <c r="D164" s="1">
        <v>610</v>
      </c>
      <c r="E164" s="1">
        <v>247</v>
      </c>
      <c r="F164" s="1">
        <v>0</v>
      </c>
      <c r="G164" s="1">
        <v>528</v>
      </c>
      <c r="H164" s="1">
        <v>972</v>
      </c>
      <c r="I164" s="1">
        <v>1517</v>
      </c>
      <c r="J164" s="1">
        <v>1156</v>
      </c>
      <c r="K164" s="1">
        <v>249</v>
      </c>
      <c r="L164" s="1">
        <v>86</v>
      </c>
      <c r="M164" s="1">
        <v>197</v>
      </c>
      <c r="N164" s="1">
        <v>1548.8462989058401</v>
      </c>
      <c r="O164" s="1">
        <v>38.473149479379998</v>
      </c>
      <c r="P164" s="9">
        <f t="shared" si="14"/>
        <v>0.64304524778549199</v>
      </c>
      <c r="Q164" s="9">
        <f t="shared" si="15"/>
        <v>0.40278745644599301</v>
      </c>
      <c r="R164" s="9">
        <f t="shared" si="16"/>
        <v>0.74368783473603672</v>
      </c>
      <c r="S164" s="9">
        <f t="shared" si="17"/>
        <v>0.4567669172932331</v>
      </c>
      <c r="T164" s="9">
        <f t="shared" si="18"/>
        <v>0.74368783473603672</v>
      </c>
      <c r="U164" s="9">
        <f t="shared" si="19"/>
        <v>6.7751975101747672E-2</v>
      </c>
      <c r="V164" s="4">
        <f t="shared" ca="1" si="20"/>
        <v>0.88</v>
      </c>
    </row>
    <row r="165" spans="1:22" x14ac:dyDescent="0.25">
      <c r="A165" s="1">
        <v>164</v>
      </c>
      <c r="B165" s="1">
        <v>1</v>
      </c>
      <c r="C165" s="1">
        <v>1307</v>
      </c>
      <c r="D165" s="1">
        <v>620</v>
      </c>
      <c r="E165" s="1">
        <v>255</v>
      </c>
      <c r="F165" s="1">
        <v>0</v>
      </c>
      <c r="G165" s="1">
        <v>537</v>
      </c>
      <c r="H165" s="1">
        <v>972</v>
      </c>
      <c r="I165" s="1">
        <v>1518</v>
      </c>
      <c r="J165" s="1">
        <v>1156</v>
      </c>
      <c r="K165" s="1">
        <v>249</v>
      </c>
      <c r="L165" s="1">
        <v>86</v>
      </c>
      <c r="M165" s="1">
        <v>196</v>
      </c>
      <c r="N165" s="1">
        <v>1548.41004114167</v>
      </c>
      <c r="O165" s="1">
        <v>38.470153821479997</v>
      </c>
      <c r="P165" s="9">
        <f t="shared" si="14"/>
        <v>0.64304524778549199</v>
      </c>
      <c r="Q165" s="9">
        <f t="shared" si="15"/>
        <v>0.40278745644599301</v>
      </c>
      <c r="R165" s="9">
        <f t="shared" si="16"/>
        <v>0.74368783473603672</v>
      </c>
      <c r="S165" s="9">
        <f t="shared" si="17"/>
        <v>0.4567669172932331</v>
      </c>
      <c r="T165" s="9">
        <f t="shared" si="18"/>
        <v>0.74368783473603672</v>
      </c>
      <c r="U165" s="9">
        <f t="shared" si="19"/>
        <v>6.7512568829303329E-2</v>
      </c>
      <c r="V165" s="4">
        <f t="shared" ca="1" si="20"/>
        <v>0.88</v>
      </c>
    </row>
    <row r="166" spans="1:22" x14ac:dyDescent="0.25">
      <c r="A166" s="1">
        <v>165</v>
      </c>
      <c r="B166" s="1">
        <v>1</v>
      </c>
      <c r="C166" s="1">
        <v>1307</v>
      </c>
      <c r="D166" s="1">
        <v>630</v>
      </c>
      <c r="E166" s="1">
        <v>258</v>
      </c>
      <c r="F166" s="1">
        <v>0</v>
      </c>
      <c r="G166" s="1">
        <v>546</v>
      </c>
      <c r="H166" s="1">
        <v>948</v>
      </c>
      <c r="I166" s="1">
        <v>1518</v>
      </c>
      <c r="J166" s="1">
        <v>1124</v>
      </c>
      <c r="K166" s="1">
        <v>248</v>
      </c>
      <c r="L166" s="1">
        <v>111</v>
      </c>
      <c r="M166" s="1">
        <v>228</v>
      </c>
      <c r="N166" s="1">
        <v>1545.5531448592601</v>
      </c>
      <c r="O166" s="1">
        <v>38.2558581481914</v>
      </c>
      <c r="P166" s="9">
        <f t="shared" si="14"/>
        <v>0.64496049796504673</v>
      </c>
      <c r="Q166" s="9">
        <f t="shared" si="15"/>
        <v>0.3916376306620209</v>
      </c>
      <c r="R166" s="9">
        <f t="shared" si="16"/>
        <v>0.72532517214996173</v>
      </c>
      <c r="S166" s="9">
        <f t="shared" si="17"/>
        <v>0.4575289575289575</v>
      </c>
      <c r="T166" s="9">
        <f t="shared" si="18"/>
        <v>0.72532517214996173</v>
      </c>
      <c r="U166" s="9">
        <f t="shared" si="19"/>
        <v>8.1158726358630598E-2</v>
      </c>
      <c r="V166" s="4">
        <f t="shared" ca="1" si="20"/>
        <v>0.9</v>
      </c>
    </row>
    <row r="167" spans="1:22" x14ac:dyDescent="0.25">
      <c r="A167" s="1">
        <v>166</v>
      </c>
      <c r="B167" s="1">
        <v>1</v>
      </c>
      <c r="C167" s="1">
        <v>1307</v>
      </c>
      <c r="D167" s="1">
        <v>640</v>
      </c>
      <c r="E167" s="1">
        <v>264</v>
      </c>
      <c r="F167" s="1">
        <v>0</v>
      </c>
      <c r="G167" s="1">
        <v>556</v>
      </c>
      <c r="H167" s="1">
        <v>951</v>
      </c>
      <c r="I167" s="1">
        <v>1514</v>
      </c>
      <c r="J167" s="1">
        <v>1129</v>
      </c>
      <c r="K167" s="1">
        <v>247</v>
      </c>
      <c r="L167" s="1">
        <v>109</v>
      </c>
      <c r="M167" s="1">
        <v>227</v>
      </c>
      <c r="N167" s="1">
        <v>1548.4612354319299</v>
      </c>
      <c r="O167" s="1">
        <v>38.304805131230502</v>
      </c>
      <c r="P167" s="9">
        <f t="shared" si="14"/>
        <v>0.64448168542015805</v>
      </c>
      <c r="Q167" s="9">
        <f t="shared" si="15"/>
        <v>0.39337979094076653</v>
      </c>
      <c r="R167" s="9">
        <f t="shared" si="16"/>
        <v>0.72762050497322117</v>
      </c>
      <c r="S167" s="9">
        <f t="shared" si="17"/>
        <v>0.45721153846153845</v>
      </c>
      <c r="T167" s="9">
        <f t="shared" si="18"/>
        <v>0.72762050497322117</v>
      </c>
      <c r="U167" s="9">
        <f t="shared" si="19"/>
        <v>8.0440507541297585E-2</v>
      </c>
      <c r="V167" s="4">
        <f t="shared" ca="1" si="20"/>
        <v>0.94</v>
      </c>
    </row>
    <row r="168" spans="1:22" x14ac:dyDescent="0.25">
      <c r="A168" s="1">
        <v>167</v>
      </c>
      <c r="B168" s="1">
        <v>1</v>
      </c>
      <c r="C168" s="1">
        <v>1307</v>
      </c>
      <c r="D168" s="1">
        <v>650</v>
      </c>
      <c r="E168" s="1">
        <v>270</v>
      </c>
      <c r="F168" s="1">
        <v>0</v>
      </c>
      <c r="G168" s="1">
        <v>565</v>
      </c>
      <c r="H168" s="1">
        <v>952</v>
      </c>
      <c r="I168" s="1">
        <v>1514</v>
      </c>
      <c r="J168" s="1">
        <v>1132</v>
      </c>
      <c r="K168" s="1">
        <v>247</v>
      </c>
      <c r="L168" s="1">
        <v>108</v>
      </c>
      <c r="M168" s="1">
        <v>224</v>
      </c>
      <c r="N168" s="1">
        <v>1549.0377017558501</v>
      </c>
      <c r="O168" s="1">
        <v>38.322261559003003</v>
      </c>
      <c r="P168" s="9">
        <f t="shared" si="14"/>
        <v>0.64400287287526936</v>
      </c>
      <c r="Q168" s="9">
        <f t="shared" si="15"/>
        <v>0.39442508710801394</v>
      </c>
      <c r="R168" s="9">
        <f t="shared" si="16"/>
        <v>0.72838561591430762</v>
      </c>
      <c r="S168" s="9">
        <f t="shared" si="17"/>
        <v>0.45681381957773515</v>
      </c>
      <c r="T168" s="9">
        <f t="shared" si="18"/>
        <v>0.72838561591430762</v>
      </c>
      <c r="U168" s="9">
        <f t="shared" si="19"/>
        <v>7.9482882451520229E-2</v>
      </c>
      <c r="V168" s="4">
        <f t="shared" ca="1" si="20"/>
        <v>0.94</v>
      </c>
    </row>
    <row r="169" spans="1:22" x14ac:dyDescent="0.25">
      <c r="A169" s="1">
        <v>168</v>
      </c>
      <c r="B169" s="1">
        <v>1</v>
      </c>
      <c r="C169" s="1">
        <v>1307</v>
      </c>
      <c r="D169" s="1">
        <v>660</v>
      </c>
      <c r="E169" s="1">
        <v>277</v>
      </c>
      <c r="F169" s="1">
        <v>0</v>
      </c>
      <c r="G169" s="1">
        <v>573</v>
      </c>
      <c r="H169" s="1">
        <v>952</v>
      </c>
      <c r="I169" s="1">
        <v>1514</v>
      </c>
      <c r="J169" s="1">
        <v>1133</v>
      </c>
      <c r="K169" s="1">
        <v>247</v>
      </c>
      <c r="L169" s="1">
        <v>108</v>
      </c>
      <c r="M169" s="1">
        <v>223</v>
      </c>
      <c r="N169" s="1">
        <v>1549.3927615596299</v>
      </c>
      <c r="O169" s="1">
        <v>38.3301783366229</v>
      </c>
      <c r="P169" s="9">
        <f t="shared" si="14"/>
        <v>0.64376346660282502</v>
      </c>
      <c r="Q169" s="9">
        <f t="shared" si="15"/>
        <v>0.39477351916376308</v>
      </c>
      <c r="R169" s="9">
        <f t="shared" si="16"/>
        <v>0.72838561591430762</v>
      </c>
      <c r="S169" s="9">
        <f t="shared" si="17"/>
        <v>0.45659472422062353</v>
      </c>
      <c r="T169" s="9">
        <f t="shared" si="18"/>
        <v>0.72838561591430762</v>
      </c>
      <c r="U169" s="9">
        <f t="shared" si="19"/>
        <v>7.9243476179075886E-2</v>
      </c>
      <c r="V169" s="4">
        <f t="shared" ca="1" si="20"/>
        <v>0.9</v>
      </c>
    </row>
    <row r="170" spans="1:22" x14ac:dyDescent="0.25">
      <c r="A170" s="1">
        <v>169</v>
      </c>
      <c r="B170" s="1">
        <v>1</v>
      </c>
      <c r="C170" s="1">
        <v>1307</v>
      </c>
      <c r="D170" s="1">
        <v>670</v>
      </c>
      <c r="E170" s="1">
        <v>283</v>
      </c>
      <c r="F170" s="1">
        <v>0</v>
      </c>
      <c r="G170" s="1">
        <v>582</v>
      </c>
      <c r="H170" s="1">
        <v>952</v>
      </c>
      <c r="I170" s="1">
        <v>1515</v>
      </c>
      <c r="J170" s="1">
        <v>1132</v>
      </c>
      <c r="K170" s="1">
        <v>247</v>
      </c>
      <c r="L170" s="1">
        <v>108</v>
      </c>
      <c r="M170" s="1">
        <v>223</v>
      </c>
      <c r="N170" s="1">
        <v>1548.51444503272</v>
      </c>
      <c r="O170" s="1">
        <v>38.319024632783702</v>
      </c>
      <c r="P170" s="9">
        <f t="shared" si="14"/>
        <v>0.64400287287526936</v>
      </c>
      <c r="Q170" s="9">
        <f t="shared" si="15"/>
        <v>0.39442508710801394</v>
      </c>
      <c r="R170" s="9">
        <f t="shared" si="16"/>
        <v>0.72838561591430762</v>
      </c>
      <c r="S170" s="9">
        <f t="shared" si="17"/>
        <v>0.45681381957773515</v>
      </c>
      <c r="T170" s="9">
        <f t="shared" si="18"/>
        <v>0.72838561591430762</v>
      </c>
      <c r="U170" s="9">
        <f t="shared" si="19"/>
        <v>7.9243476179075886E-2</v>
      </c>
      <c r="V170" s="4">
        <f t="shared" ca="1" si="20"/>
        <v>0.9</v>
      </c>
    </row>
    <row r="171" spans="1:22" x14ac:dyDescent="0.25">
      <c r="A171" s="1">
        <v>170</v>
      </c>
      <c r="B171" s="1">
        <v>1</v>
      </c>
      <c r="C171" s="1">
        <v>1307</v>
      </c>
      <c r="D171" s="1">
        <v>680</v>
      </c>
      <c r="E171" s="1">
        <v>289</v>
      </c>
      <c r="F171" s="1">
        <v>0</v>
      </c>
      <c r="G171" s="1">
        <v>590</v>
      </c>
      <c r="H171" s="1">
        <v>951</v>
      </c>
      <c r="I171" s="1">
        <v>1515</v>
      </c>
      <c r="J171" s="1">
        <v>1132</v>
      </c>
      <c r="K171" s="1">
        <v>247</v>
      </c>
      <c r="L171" s="1">
        <v>109</v>
      </c>
      <c r="M171" s="1">
        <v>223</v>
      </c>
      <c r="N171" s="1">
        <v>1548.84495322256</v>
      </c>
      <c r="O171" s="1">
        <v>38.319675927553</v>
      </c>
      <c r="P171" s="9">
        <f t="shared" si="14"/>
        <v>0.64376346660282502</v>
      </c>
      <c r="Q171" s="9">
        <f t="shared" si="15"/>
        <v>0.39442508710801394</v>
      </c>
      <c r="R171" s="9">
        <f t="shared" si="16"/>
        <v>0.72762050497322117</v>
      </c>
      <c r="S171" s="9">
        <f t="shared" si="17"/>
        <v>0.45655304848775802</v>
      </c>
      <c r="T171" s="9">
        <f t="shared" si="18"/>
        <v>0.72762050497322117</v>
      </c>
      <c r="U171" s="9">
        <f t="shared" si="19"/>
        <v>7.9482882451520229E-2</v>
      </c>
      <c r="V171" s="4">
        <f t="shared" ca="1" si="20"/>
        <v>0.88</v>
      </c>
    </row>
    <row r="172" spans="1:22" x14ac:dyDescent="0.25">
      <c r="A172" s="1">
        <v>171</v>
      </c>
      <c r="B172" s="1">
        <v>1</v>
      </c>
      <c r="C172" s="1">
        <v>1307</v>
      </c>
      <c r="D172" s="1">
        <v>690</v>
      </c>
      <c r="E172" s="1">
        <v>295</v>
      </c>
      <c r="F172" s="1">
        <v>0</v>
      </c>
      <c r="G172" s="1">
        <v>598</v>
      </c>
      <c r="H172" s="1">
        <v>951</v>
      </c>
      <c r="I172" s="1">
        <v>1513</v>
      </c>
      <c r="J172" s="1">
        <v>1133</v>
      </c>
      <c r="K172" s="1">
        <v>247</v>
      </c>
      <c r="L172" s="1">
        <v>109</v>
      </c>
      <c r="M172" s="1">
        <v>224</v>
      </c>
      <c r="N172" s="1">
        <v>1549.87084984847</v>
      </c>
      <c r="O172" s="1">
        <v>38.329300968126603</v>
      </c>
      <c r="P172" s="9">
        <f t="shared" si="14"/>
        <v>0.64352406033038068</v>
      </c>
      <c r="Q172" s="9">
        <f t="shared" si="15"/>
        <v>0.39477351916376308</v>
      </c>
      <c r="R172" s="9">
        <f t="shared" si="16"/>
        <v>0.72762050497322117</v>
      </c>
      <c r="S172" s="9">
        <f t="shared" si="17"/>
        <v>0.45633397312859886</v>
      </c>
      <c r="T172" s="9">
        <f t="shared" si="18"/>
        <v>0.72762050497322117</v>
      </c>
      <c r="U172" s="9">
        <f t="shared" si="19"/>
        <v>7.9722288723964571E-2</v>
      </c>
      <c r="V172" s="4">
        <f t="shared" ca="1" si="20"/>
        <v>0.84</v>
      </c>
    </row>
    <row r="173" spans="1:22" x14ac:dyDescent="0.25">
      <c r="A173" s="1">
        <v>172</v>
      </c>
      <c r="B173" s="1">
        <v>1</v>
      </c>
      <c r="C173" s="1">
        <v>1307</v>
      </c>
      <c r="D173" s="1">
        <v>700</v>
      </c>
      <c r="E173" s="1">
        <v>300</v>
      </c>
      <c r="F173" s="1">
        <v>0</v>
      </c>
      <c r="G173" s="1">
        <v>608</v>
      </c>
      <c r="H173" s="1">
        <v>952</v>
      </c>
      <c r="I173" s="1">
        <v>1506</v>
      </c>
      <c r="J173" s="1">
        <v>1138</v>
      </c>
      <c r="K173" s="1">
        <v>247</v>
      </c>
      <c r="L173" s="1">
        <v>108</v>
      </c>
      <c r="M173" s="1">
        <v>226</v>
      </c>
      <c r="N173" s="1">
        <v>1554.80360317692</v>
      </c>
      <c r="O173" s="1">
        <v>38.388596635909799</v>
      </c>
      <c r="P173" s="9">
        <f t="shared" si="14"/>
        <v>0.64256643524060331</v>
      </c>
      <c r="Q173" s="9">
        <f t="shared" si="15"/>
        <v>0.39651567944250871</v>
      </c>
      <c r="R173" s="9">
        <f t="shared" si="16"/>
        <v>0.72838561591430762</v>
      </c>
      <c r="S173" s="9">
        <f t="shared" si="17"/>
        <v>0.45550239234449763</v>
      </c>
      <c r="T173" s="9">
        <f t="shared" si="18"/>
        <v>0.72838561591430762</v>
      </c>
      <c r="U173" s="9">
        <f t="shared" si="19"/>
        <v>7.99616949964089E-2</v>
      </c>
      <c r="V173" s="4">
        <f t="shared" ca="1" si="20"/>
        <v>0.86</v>
      </c>
    </row>
    <row r="174" spans="1:22" x14ac:dyDescent="0.25">
      <c r="A174" s="1">
        <v>173</v>
      </c>
      <c r="B174" s="1">
        <v>1</v>
      </c>
      <c r="C174" s="1">
        <v>1307</v>
      </c>
      <c r="D174" s="1">
        <v>710</v>
      </c>
      <c r="E174" s="1">
        <v>306</v>
      </c>
      <c r="F174" s="1">
        <v>0</v>
      </c>
      <c r="G174" s="1">
        <v>616</v>
      </c>
      <c r="H174" s="1">
        <v>951</v>
      </c>
      <c r="I174" s="1">
        <v>1510</v>
      </c>
      <c r="J174" s="1">
        <v>1135</v>
      </c>
      <c r="K174" s="1">
        <v>249</v>
      </c>
      <c r="L174" s="1">
        <v>107</v>
      </c>
      <c r="M174" s="1">
        <v>225</v>
      </c>
      <c r="N174" s="1">
        <v>1551.3690464296401</v>
      </c>
      <c r="O174" s="1">
        <v>38.348482151769197</v>
      </c>
      <c r="P174" s="9">
        <f t="shared" si="14"/>
        <v>0.64304524778549199</v>
      </c>
      <c r="Q174" s="9">
        <f t="shared" si="15"/>
        <v>0.39547038327526135</v>
      </c>
      <c r="R174" s="9">
        <f t="shared" si="16"/>
        <v>0.72762050497322117</v>
      </c>
      <c r="S174" s="9">
        <f t="shared" si="17"/>
        <v>0.45589645254074784</v>
      </c>
      <c r="T174" s="9">
        <f t="shared" si="18"/>
        <v>0.72762050497322117</v>
      </c>
      <c r="U174" s="9">
        <f t="shared" si="19"/>
        <v>7.9482882451520229E-2</v>
      </c>
      <c r="V174" s="4">
        <f t="shared" ca="1" si="20"/>
        <v>0.86</v>
      </c>
    </row>
    <row r="175" spans="1:22" x14ac:dyDescent="0.25">
      <c r="A175" s="1">
        <v>174</v>
      </c>
      <c r="B175" s="1">
        <v>1</v>
      </c>
      <c r="C175" s="1">
        <v>1307</v>
      </c>
      <c r="D175" s="1">
        <v>720</v>
      </c>
      <c r="E175" s="1">
        <v>312</v>
      </c>
      <c r="F175" s="1">
        <v>0</v>
      </c>
      <c r="G175" s="1">
        <v>623</v>
      </c>
      <c r="H175" s="1">
        <v>953</v>
      </c>
      <c r="I175" s="1">
        <v>1510</v>
      </c>
      <c r="J175" s="1">
        <v>1139</v>
      </c>
      <c r="K175" s="1">
        <v>249</v>
      </c>
      <c r="L175" s="1">
        <v>105</v>
      </c>
      <c r="M175" s="1">
        <v>221</v>
      </c>
      <c r="N175" s="1">
        <v>1550.69700911825</v>
      </c>
      <c r="O175" s="1">
        <v>38.356220985906198</v>
      </c>
      <c r="P175" s="9">
        <f t="shared" si="14"/>
        <v>0.64256643524060331</v>
      </c>
      <c r="Q175" s="9">
        <f t="shared" si="15"/>
        <v>0.39686411149825784</v>
      </c>
      <c r="R175" s="9">
        <f t="shared" si="16"/>
        <v>0.72915072685539406</v>
      </c>
      <c r="S175" s="9">
        <f t="shared" si="17"/>
        <v>0.45554493307839389</v>
      </c>
      <c r="T175" s="9">
        <f t="shared" si="18"/>
        <v>0.72915072685539406</v>
      </c>
      <c r="U175" s="9">
        <f t="shared" si="19"/>
        <v>7.8046444816854202E-2</v>
      </c>
      <c r="V175" s="4">
        <f t="shared" ca="1" si="20"/>
        <v>0.82</v>
      </c>
    </row>
    <row r="176" spans="1:22" x14ac:dyDescent="0.25">
      <c r="A176" s="1">
        <v>175</v>
      </c>
      <c r="B176" s="1">
        <v>1</v>
      </c>
      <c r="C176" s="1">
        <v>1307</v>
      </c>
      <c r="D176" s="1">
        <v>730</v>
      </c>
      <c r="E176" s="1">
        <v>318</v>
      </c>
      <c r="F176" s="1">
        <v>0</v>
      </c>
      <c r="G176" s="1">
        <v>633</v>
      </c>
      <c r="H176" s="1">
        <v>953</v>
      </c>
      <c r="I176" s="1">
        <v>1509</v>
      </c>
      <c r="J176" s="1">
        <v>1139</v>
      </c>
      <c r="K176" s="1">
        <v>249</v>
      </c>
      <c r="L176" s="1">
        <v>105</v>
      </c>
      <c r="M176" s="1">
        <v>222</v>
      </c>
      <c r="N176" s="1">
        <v>1551.3414509628401</v>
      </c>
      <c r="O176" s="1">
        <v>38.362021210632498</v>
      </c>
      <c r="P176" s="9">
        <f t="shared" si="14"/>
        <v>0.64256643524060331</v>
      </c>
      <c r="Q176" s="9">
        <f t="shared" si="15"/>
        <v>0.39686411149825784</v>
      </c>
      <c r="R176" s="9">
        <f t="shared" si="16"/>
        <v>0.72915072685539406</v>
      </c>
      <c r="S176" s="9">
        <f t="shared" si="17"/>
        <v>0.45554493307839389</v>
      </c>
      <c r="T176" s="9">
        <f t="shared" si="18"/>
        <v>0.72915072685539406</v>
      </c>
      <c r="U176" s="9">
        <f t="shared" si="19"/>
        <v>7.8285851089298544E-2</v>
      </c>
      <c r="V176" s="4">
        <f t="shared" ca="1" si="20"/>
        <v>0.86</v>
      </c>
    </row>
    <row r="177" spans="1:22" x14ac:dyDescent="0.25">
      <c r="A177" s="1">
        <v>176</v>
      </c>
      <c r="B177" s="1">
        <v>1</v>
      </c>
      <c r="C177" s="1">
        <v>1307</v>
      </c>
      <c r="D177" s="1">
        <v>740</v>
      </c>
      <c r="E177" s="1">
        <v>321</v>
      </c>
      <c r="F177" s="1">
        <v>0</v>
      </c>
      <c r="G177" s="1">
        <v>641</v>
      </c>
      <c r="H177" s="1">
        <v>953</v>
      </c>
      <c r="I177" s="1">
        <v>1514</v>
      </c>
      <c r="J177" s="1">
        <v>1137</v>
      </c>
      <c r="K177" s="1">
        <v>250</v>
      </c>
      <c r="L177" s="1">
        <v>104</v>
      </c>
      <c r="M177" s="1">
        <v>219</v>
      </c>
      <c r="N177" s="1">
        <v>1549.4208163661799</v>
      </c>
      <c r="O177" s="1">
        <v>38.349954976645002</v>
      </c>
      <c r="P177" s="9">
        <f t="shared" si="14"/>
        <v>0.64304524778549199</v>
      </c>
      <c r="Q177" s="9">
        <f t="shared" si="15"/>
        <v>0.39616724738675957</v>
      </c>
      <c r="R177" s="9">
        <f t="shared" si="16"/>
        <v>0.72915072685539406</v>
      </c>
      <c r="S177" s="9">
        <f t="shared" si="17"/>
        <v>0.45598086124401915</v>
      </c>
      <c r="T177" s="9">
        <f t="shared" si="18"/>
        <v>0.72915072685539406</v>
      </c>
      <c r="U177" s="9">
        <f t="shared" si="19"/>
        <v>7.7328225999521188E-2</v>
      </c>
      <c r="V177" s="4">
        <f t="shared" ca="1" si="20"/>
        <v>0.86</v>
      </c>
    </row>
    <row r="178" spans="1:22" x14ac:dyDescent="0.25">
      <c r="A178" s="1">
        <v>177</v>
      </c>
      <c r="B178" s="1">
        <v>1</v>
      </c>
      <c r="C178" s="1">
        <v>1307</v>
      </c>
      <c r="D178" s="1">
        <v>750</v>
      </c>
      <c r="E178" s="1">
        <v>326</v>
      </c>
      <c r="F178" s="1">
        <v>0</v>
      </c>
      <c r="G178" s="1">
        <v>651</v>
      </c>
      <c r="H178" s="1">
        <v>953</v>
      </c>
      <c r="I178" s="1">
        <v>1514</v>
      </c>
      <c r="J178" s="1">
        <v>1137</v>
      </c>
      <c r="K178" s="1">
        <v>250</v>
      </c>
      <c r="L178" s="1">
        <v>104</v>
      </c>
      <c r="M178" s="1">
        <v>219</v>
      </c>
      <c r="N178" s="1">
        <v>1550.1696584794599</v>
      </c>
      <c r="O178" s="1">
        <v>38.3613389899132</v>
      </c>
      <c r="P178" s="9">
        <f t="shared" si="14"/>
        <v>0.64304524778549199</v>
      </c>
      <c r="Q178" s="9">
        <f t="shared" si="15"/>
        <v>0.39616724738675957</v>
      </c>
      <c r="R178" s="9">
        <f t="shared" si="16"/>
        <v>0.72915072685539406</v>
      </c>
      <c r="S178" s="9">
        <f t="shared" si="17"/>
        <v>0.45598086124401915</v>
      </c>
      <c r="T178" s="9">
        <f t="shared" si="18"/>
        <v>0.72915072685539406</v>
      </c>
      <c r="U178" s="9">
        <f t="shared" si="19"/>
        <v>7.7328225999521188E-2</v>
      </c>
      <c r="V178" s="4">
        <f t="shared" ca="1" si="20"/>
        <v>0.86</v>
      </c>
    </row>
    <row r="179" spans="1:22" x14ac:dyDescent="0.25">
      <c r="A179" s="1">
        <v>178</v>
      </c>
      <c r="B179" s="1">
        <v>1</v>
      </c>
      <c r="C179" s="1">
        <v>1307</v>
      </c>
      <c r="D179" s="1">
        <v>760</v>
      </c>
      <c r="E179" s="1">
        <v>328</v>
      </c>
      <c r="F179" s="1">
        <v>0</v>
      </c>
      <c r="G179" s="1">
        <v>660</v>
      </c>
      <c r="H179" s="1">
        <v>938</v>
      </c>
      <c r="I179" s="1">
        <v>1514</v>
      </c>
      <c r="J179" s="1">
        <v>1109</v>
      </c>
      <c r="K179" s="1">
        <v>250</v>
      </c>
      <c r="L179" s="1">
        <v>119</v>
      </c>
      <c r="M179" s="1">
        <v>247</v>
      </c>
      <c r="N179" s="1">
        <v>1545.29073952304</v>
      </c>
      <c r="O179" s="1">
        <v>38.16420346604</v>
      </c>
      <c r="P179" s="9">
        <f t="shared" si="14"/>
        <v>0.64615752932726833</v>
      </c>
      <c r="Q179" s="9">
        <f t="shared" si="15"/>
        <v>0.38641114982578395</v>
      </c>
      <c r="R179" s="9">
        <f t="shared" si="16"/>
        <v>0.71767406273909717</v>
      </c>
      <c r="S179" s="9">
        <f t="shared" si="17"/>
        <v>0.4582315583781143</v>
      </c>
      <c r="T179" s="9">
        <f t="shared" si="18"/>
        <v>0.71767406273909717</v>
      </c>
      <c r="U179" s="9">
        <f t="shared" si="19"/>
        <v>8.7622695714627719E-2</v>
      </c>
      <c r="V179" s="4">
        <f t="shared" ca="1" si="20"/>
        <v>0.88</v>
      </c>
    </row>
    <row r="180" spans="1:22" x14ac:dyDescent="0.25">
      <c r="A180" s="1">
        <v>179</v>
      </c>
      <c r="B180" s="1">
        <v>1</v>
      </c>
      <c r="C180" s="1">
        <v>1307</v>
      </c>
      <c r="D180" s="1">
        <v>770</v>
      </c>
      <c r="E180" s="1">
        <v>335</v>
      </c>
      <c r="F180" s="1">
        <v>0</v>
      </c>
      <c r="G180" s="1">
        <v>669</v>
      </c>
      <c r="H180" s="1">
        <v>936</v>
      </c>
      <c r="I180" s="1">
        <v>1513</v>
      </c>
      <c r="J180" s="1">
        <v>1112</v>
      </c>
      <c r="K180" s="1">
        <v>250</v>
      </c>
      <c r="L180" s="1">
        <v>121</v>
      </c>
      <c r="M180" s="1">
        <v>245</v>
      </c>
      <c r="N180" s="1">
        <v>1546.76320578542</v>
      </c>
      <c r="O180" s="1">
        <v>38.184341808672997</v>
      </c>
      <c r="P180" s="9">
        <f t="shared" si="14"/>
        <v>0.64496049796504673</v>
      </c>
      <c r="Q180" s="9">
        <f t="shared" si="15"/>
        <v>0.38745644599303136</v>
      </c>
      <c r="R180" s="9">
        <f t="shared" si="16"/>
        <v>0.71614384085692429</v>
      </c>
      <c r="S180" s="9">
        <f t="shared" si="17"/>
        <v>0.45703125</v>
      </c>
      <c r="T180" s="9">
        <f t="shared" si="18"/>
        <v>0.71614384085692429</v>
      </c>
      <c r="U180" s="9">
        <f t="shared" si="19"/>
        <v>8.7622695714627719E-2</v>
      </c>
      <c r="V180" s="4">
        <f t="shared" ca="1" si="20"/>
        <v>0.92</v>
      </c>
    </row>
    <row r="181" spans="1:22" x14ac:dyDescent="0.25">
      <c r="A181" s="1">
        <v>180</v>
      </c>
      <c r="B181" s="1">
        <v>1</v>
      </c>
      <c r="C181" s="1">
        <v>1307</v>
      </c>
      <c r="D181" s="1">
        <v>780</v>
      </c>
      <c r="E181" s="1">
        <v>340</v>
      </c>
      <c r="F181" s="1">
        <v>0</v>
      </c>
      <c r="G181" s="1">
        <v>678</v>
      </c>
      <c r="H181" s="1">
        <v>951</v>
      </c>
      <c r="I181" s="1">
        <v>1515</v>
      </c>
      <c r="J181" s="1">
        <v>1139</v>
      </c>
      <c r="K181" s="1">
        <v>250</v>
      </c>
      <c r="L181" s="1">
        <v>106</v>
      </c>
      <c r="M181" s="1">
        <v>216</v>
      </c>
      <c r="N181" s="1">
        <v>1550.4358905891199</v>
      </c>
      <c r="O181" s="1">
        <v>38.367925404516903</v>
      </c>
      <c r="P181" s="9">
        <f t="shared" si="14"/>
        <v>0.64208762269571462</v>
      </c>
      <c r="Q181" s="9">
        <f t="shared" si="15"/>
        <v>0.39686411149825784</v>
      </c>
      <c r="R181" s="9">
        <f t="shared" si="16"/>
        <v>0.72762050497322117</v>
      </c>
      <c r="S181" s="9">
        <f t="shared" si="17"/>
        <v>0.45502392344497605</v>
      </c>
      <c r="T181" s="9">
        <f t="shared" si="18"/>
        <v>0.72762050497322117</v>
      </c>
      <c r="U181" s="9">
        <f t="shared" si="19"/>
        <v>7.7088819727076846E-2</v>
      </c>
      <c r="V181" s="4">
        <f t="shared" ca="1" si="20"/>
        <v>0.9</v>
      </c>
    </row>
    <row r="182" spans="1:22" x14ac:dyDescent="0.25">
      <c r="A182" s="1">
        <v>181</v>
      </c>
      <c r="B182" s="1">
        <v>1</v>
      </c>
      <c r="C182" s="1">
        <v>1307</v>
      </c>
      <c r="D182" s="1">
        <v>790</v>
      </c>
      <c r="E182" s="1">
        <v>344</v>
      </c>
      <c r="F182" s="1">
        <v>0</v>
      </c>
      <c r="G182" s="1">
        <v>686</v>
      </c>
      <c r="H182" s="1">
        <v>972</v>
      </c>
      <c r="I182" s="1">
        <v>1522</v>
      </c>
      <c r="J182" s="1">
        <v>1166</v>
      </c>
      <c r="K182" s="1">
        <v>251</v>
      </c>
      <c r="L182" s="1">
        <v>84</v>
      </c>
      <c r="M182" s="1">
        <v>182</v>
      </c>
      <c r="N182" s="1">
        <v>1550.02610853224</v>
      </c>
      <c r="O182" s="1">
        <v>38.534571179030799</v>
      </c>
      <c r="P182" s="9">
        <f t="shared" si="14"/>
        <v>0.64065118506104857</v>
      </c>
      <c r="Q182" s="9">
        <f t="shared" si="15"/>
        <v>0.40627177700348432</v>
      </c>
      <c r="R182" s="9">
        <f t="shared" si="16"/>
        <v>0.74368783473603672</v>
      </c>
      <c r="S182" s="9">
        <f t="shared" si="17"/>
        <v>0.45463049579045839</v>
      </c>
      <c r="T182" s="9">
        <f t="shared" si="18"/>
        <v>0.74368783473603672</v>
      </c>
      <c r="U182" s="9">
        <f t="shared" si="19"/>
        <v>6.368206847019392E-2</v>
      </c>
      <c r="V182" s="4">
        <f t="shared" ca="1" si="20"/>
        <v>0.9</v>
      </c>
    </row>
    <row r="183" spans="1:22" x14ac:dyDescent="0.25">
      <c r="A183" s="1">
        <v>182</v>
      </c>
      <c r="B183" s="1">
        <v>1</v>
      </c>
      <c r="C183" s="1">
        <v>1307</v>
      </c>
      <c r="D183" s="1">
        <v>800</v>
      </c>
      <c r="E183" s="1">
        <v>349</v>
      </c>
      <c r="F183" s="1">
        <v>0</v>
      </c>
      <c r="G183" s="1">
        <v>695</v>
      </c>
      <c r="H183" s="1">
        <v>972</v>
      </c>
      <c r="I183" s="1">
        <v>1522</v>
      </c>
      <c r="J183" s="1">
        <v>1166</v>
      </c>
      <c r="K183" s="1">
        <v>253</v>
      </c>
      <c r="L183" s="1">
        <v>82</v>
      </c>
      <c r="M183" s="1">
        <v>182</v>
      </c>
      <c r="N183" s="1">
        <v>1551.19624714208</v>
      </c>
      <c r="O183" s="1">
        <v>38.556358370821698</v>
      </c>
      <c r="P183" s="9">
        <f t="shared" si="14"/>
        <v>0.64065118506104857</v>
      </c>
      <c r="Q183" s="9">
        <f t="shared" si="15"/>
        <v>0.40627177700348432</v>
      </c>
      <c r="R183" s="9">
        <f t="shared" si="16"/>
        <v>0.74368783473603672</v>
      </c>
      <c r="S183" s="9">
        <f t="shared" si="17"/>
        <v>0.45463049579045839</v>
      </c>
      <c r="T183" s="9">
        <f t="shared" si="18"/>
        <v>0.74368783473603672</v>
      </c>
      <c r="U183" s="9">
        <f t="shared" si="19"/>
        <v>6.3203255925305249E-2</v>
      </c>
      <c r="V183" s="4">
        <f t="shared" ca="1" si="20"/>
        <v>0.88</v>
      </c>
    </row>
    <row r="184" spans="1:22" x14ac:dyDescent="0.25">
      <c r="A184" s="1">
        <v>183</v>
      </c>
      <c r="B184" s="1">
        <v>1</v>
      </c>
      <c r="C184" s="1">
        <v>1307</v>
      </c>
      <c r="D184" s="1">
        <v>810</v>
      </c>
      <c r="E184" s="1">
        <v>353</v>
      </c>
      <c r="F184" s="1">
        <v>0</v>
      </c>
      <c r="G184" s="1">
        <v>704</v>
      </c>
      <c r="H184" s="1">
        <v>972</v>
      </c>
      <c r="I184" s="1">
        <v>1523</v>
      </c>
      <c r="J184" s="1">
        <v>1166</v>
      </c>
      <c r="K184" s="1">
        <v>254</v>
      </c>
      <c r="L184" s="1">
        <v>81</v>
      </c>
      <c r="M184" s="1">
        <v>181</v>
      </c>
      <c r="N184" s="1">
        <v>1551.3005971989601</v>
      </c>
      <c r="O184" s="1">
        <v>38.565079527189098</v>
      </c>
      <c r="P184" s="9">
        <f t="shared" si="14"/>
        <v>0.64065118506104857</v>
      </c>
      <c r="Q184" s="9">
        <f t="shared" si="15"/>
        <v>0.40627177700348432</v>
      </c>
      <c r="R184" s="9">
        <f t="shared" si="16"/>
        <v>0.74368783473603672</v>
      </c>
      <c r="S184" s="9">
        <f t="shared" si="17"/>
        <v>0.45463049579045839</v>
      </c>
      <c r="T184" s="9">
        <f t="shared" si="18"/>
        <v>0.74368783473603672</v>
      </c>
      <c r="U184" s="9">
        <f t="shared" si="19"/>
        <v>6.2724443380416564E-2</v>
      </c>
      <c r="V184" s="4">
        <f t="shared" ca="1" si="20"/>
        <v>0.88</v>
      </c>
    </row>
    <row r="185" spans="1:22" x14ac:dyDescent="0.25">
      <c r="A185" s="1">
        <v>184</v>
      </c>
      <c r="B185" s="1">
        <v>1</v>
      </c>
      <c r="C185" s="1">
        <v>1307</v>
      </c>
      <c r="D185" s="1">
        <v>820</v>
      </c>
      <c r="E185" s="1">
        <v>356</v>
      </c>
      <c r="F185" s="1">
        <v>0</v>
      </c>
      <c r="G185" s="1">
        <v>714</v>
      </c>
      <c r="H185" s="1">
        <v>977</v>
      </c>
      <c r="I185" s="1">
        <v>1523</v>
      </c>
      <c r="J185" s="1">
        <v>1173</v>
      </c>
      <c r="K185" s="1">
        <v>254</v>
      </c>
      <c r="L185" s="1">
        <v>76</v>
      </c>
      <c r="M185" s="1">
        <v>174</v>
      </c>
      <c r="N185" s="1">
        <v>1552.15980388853</v>
      </c>
      <c r="O185" s="1">
        <v>38.612930123739801</v>
      </c>
      <c r="P185" s="9">
        <f t="shared" si="14"/>
        <v>0.64017237251615988</v>
      </c>
      <c r="Q185" s="9">
        <f t="shared" si="15"/>
        <v>0.40871080139372823</v>
      </c>
      <c r="R185" s="9">
        <f t="shared" si="16"/>
        <v>0.74751338944146906</v>
      </c>
      <c r="S185" s="9">
        <f t="shared" si="17"/>
        <v>0.45441860465116279</v>
      </c>
      <c r="T185" s="9">
        <f t="shared" si="18"/>
        <v>0.74751338944146906</v>
      </c>
      <c r="U185" s="9">
        <f t="shared" si="19"/>
        <v>5.985156811108451E-2</v>
      </c>
      <c r="V185" s="4">
        <f t="shared" ca="1" si="20"/>
        <v>0.9</v>
      </c>
    </row>
    <row r="186" spans="1:22" x14ac:dyDescent="0.25">
      <c r="A186" s="1">
        <v>185</v>
      </c>
      <c r="B186" s="1">
        <v>1</v>
      </c>
      <c r="C186" s="1">
        <v>1307</v>
      </c>
      <c r="D186" s="1">
        <v>830</v>
      </c>
      <c r="E186" s="1">
        <v>358</v>
      </c>
      <c r="F186" s="1">
        <v>0</v>
      </c>
      <c r="G186" s="1">
        <v>722</v>
      </c>
      <c r="H186" s="1">
        <v>975</v>
      </c>
      <c r="I186" s="1">
        <v>1524</v>
      </c>
      <c r="J186" s="1">
        <v>1170</v>
      </c>
      <c r="K186" s="1">
        <v>257</v>
      </c>
      <c r="L186" s="1">
        <v>75</v>
      </c>
      <c r="M186" s="1">
        <v>176</v>
      </c>
      <c r="N186" s="1">
        <v>1552.4131612723199</v>
      </c>
      <c r="O186" s="1">
        <v>38.612398686768302</v>
      </c>
      <c r="P186" s="9">
        <f t="shared" si="14"/>
        <v>0.64041177878860422</v>
      </c>
      <c r="Q186" s="9">
        <f t="shared" si="15"/>
        <v>0.40766550522648082</v>
      </c>
      <c r="R186" s="9">
        <f t="shared" si="16"/>
        <v>0.74598316755929606</v>
      </c>
      <c r="S186" s="9">
        <f t="shared" si="17"/>
        <v>0.45454545454545453</v>
      </c>
      <c r="T186" s="9">
        <f t="shared" si="18"/>
        <v>0.74598316755929606</v>
      </c>
      <c r="U186" s="9">
        <f t="shared" si="19"/>
        <v>6.0090974383528846E-2</v>
      </c>
      <c r="V186" s="4">
        <f t="shared" ca="1" si="20"/>
        <v>0.88</v>
      </c>
    </row>
    <row r="187" spans="1:22" x14ac:dyDescent="0.25">
      <c r="A187" s="1">
        <v>186</v>
      </c>
      <c r="B187" s="1">
        <v>1</v>
      </c>
      <c r="C187" s="1">
        <v>1307</v>
      </c>
      <c r="D187" s="1">
        <v>840</v>
      </c>
      <c r="E187" s="1">
        <v>361</v>
      </c>
      <c r="F187" s="1">
        <v>0</v>
      </c>
      <c r="G187" s="1">
        <v>731</v>
      </c>
      <c r="H187" s="1">
        <v>977</v>
      </c>
      <c r="I187" s="1">
        <v>1524</v>
      </c>
      <c r="J187" s="1">
        <v>1170</v>
      </c>
      <c r="K187" s="1">
        <v>257</v>
      </c>
      <c r="L187" s="1">
        <v>73</v>
      </c>
      <c r="M187" s="1">
        <v>176</v>
      </c>
      <c r="N187" s="1">
        <v>1551.43859589725</v>
      </c>
      <c r="O187" s="1">
        <v>38.605438194309002</v>
      </c>
      <c r="P187" s="9">
        <f t="shared" si="14"/>
        <v>0.64089059133349291</v>
      </c>
      <c r="Q187" s="9">
        <f t="shared" si="15"/>
        <v>0.40766550522648082</v>
      </c>
      <c r="R187" s="9">
        <f t="shared" si="16"/>
        <v>0.74751338944146906</v>
      </c>
      <c r="S187" s="9">
        <f t="shared" si="17"/>
        <v>0.45505356311131812</v>
      </c>
      <c r="T187" s="9">
        <f t="shared" si="18"/>
        <v>0.74751338944146906</v>
      </c>
      <c r="U187" s="9">
        <f t="shared" si="19"/>
        <v>5.9612161838640175E-2</v>
      </c>
      <c r="V187" s="4">
        <f t="shared" ca="1" si="20"/>
        <v>0.9</v>
      </c>
    </row>
    <row r="188" spans="1:22" x14ac:dyDescent="0.25">
      <c r="A188" s="1">
        <v>187</v>
      </c>
      <c r="B188" s="1">
        <v>1</v>
      </c>
      <c r="C188" s="1">
        <v>1307</v>
      </c>
      <c r="D188" s="1">
        <v>850</v>
      </c>
      <c r="E188" s="1">
        <v>367</v>
      </c>
      <c r="F188" s="1">
        <v>0</v>
      </c>
      <c r="G188" s="1">
        <v>740</v>
      </c>
      <c r="H188" s="1">
        <v>976</v>
      </c>
      <c r="I188" s="1">
        <v>1525</v>
      </c>
      <c r="J188" s="1">
        <v>1170</v>
      </c>
      <c r="K188" s="1">
        <v>257</v>
      </c>
      <c r="L188" s="1">
        <v>74</v>
      </c>
      <c r="M188" s="1">
        <v>175</v>
      </c>
      <c r="N188" s="1">
        <v>1551.2198325848201</v>
      </c>
      <c r="O188" s="1">
        <v>38.602151957633197</v>
      </c>
      <c r="P188" s="9">
        <f t="shared" si="14"/>
        <v>0.64065118506104857</v>
      </c>
      <c r="Q188" s="9">
        <f t="shared" si="15"/>
        <v>0.40766550522648082</v>
      </c>
      <c r="R188" s="9">
        <f t="shared" si="16"/>
        <v>0.7467482785003825</v>
      </c>
      <c r="S188" s="9">
        <f t="shared" si="17"/>
        <v>0.45479962721342032</v>
      </c>
      <c r="T188" s="9">
        <f t="shared" si="18"/>
        <v>0.7467482785003825</v>
      </c>
      <c r="U188" s="9">
        <f t="shared" si="19"/>
        <v>5.9612161838640175E-2</v>
      </c>
      <c r="V188" s="4">
        <f t="shared" ca="1" si="20"/>
        <v>0.9</v>
      </c>
    </row>
    <row r="189" spans="1:22" x14ac:dyDescent="0.25">
      <c r="A189" s="1">
        <v>188</v>
      </c>
      <c r="B189" s="1">
        <v>1</v>
      </c>
      <c r="C189" s="1">
        <v>1307</v>
      </c>
      <c r="D189" s="1">
        <v>860</v>
      </c>
      <c r="E189" s="1">
        <v>371</v>
      </c>
      <c r="F189" s="1">
        <v>0</v>
      </c>
      <c r="G189" s="1">
        <v>750</v>
      </c>
      <c r="H189" s="1">
        <v>976</v>
      </c>
      <c r="I189" s="1">
        <v>1525</v>
      </c>
      <c r="J189" s="1">
        <v>1170</v>
      </c>
      <c r="K189" s="1">
        <v>257</v>
      </c>
      <c r="L189" s="1">
        <v>74</v>
      </c>
      <c r="M189" s="1">
        <v>175</v>
      </c>
      <c r="N189" s="1">
        <v>1551.26759010303</v>
      </c>
      <c r="O189" s="1">
        <v>38.602800188541103</v>
      </c>
      <c r="P189" s="9">
        <f t="shared" si="14"/>
        <v>0.64065118506104857</v>
      </c>
      <c r="Q189" s="9">
        <f t="shared" si="15"/>
        <v>0.40766550522648082</v>
      </c>
      <c r="R189" s="9">
        <f t="shared" si="16"/>
        <v>0.7467482785003825</v>
      </c>
      <c r="S189" s="9">
        <f t="shared" si="17"/>
        <v>0.45479962721342032</v>
      </c>
      <c r="T189" s="9">
        <f t="shared" si="18"/>
        <v>0.7467482785003825</v>
      </c>
      <c r="U189" s="9">
        <f t="shared" si="19"/>
        <v>5.9612161838640175E-2</v>
      </c>
      <c r="V189" s="4">
        <f t="shared" ca="1" si="20"/>
        <v>0.92</v>
      </c>
    </row>
    <row r="190" spans="1:22" x14ac:dyDescent="0.25">
      <c r="A190" s="1">
        <v>189</v>
      </c>
      <c r="B190" s="1">
        <v>1</v>
      </c>
      <c r="C190" s="1">
        <v>1307</v>
      </c>
      <c r="D190" s="1">
        <v>870</v>
      </c>
      <c r="E190" s="1">
        <v>377</v>
      </c>
      <c r="F190" s="1">
        <v>0</v>
      </c>
      <c r="G190" s="1">
        <v>758</v>
      </c>
      <c r="H190" s="1">
        <v>976</v>
      </c>
      <c r="I190" s="1">
        <v>1527</v>
      </c>
      <c r="J190" s="1">
        <v>1168</v>
      </c>
      <c r="K190" s="1">
        <v>257</v>
      </c>
      <c r="L190" s="1">
        <v>74</v>
      </c>
      <c r="M190" s="1">
        <v>175</v>
      </c>
      <c r="N190" s="1">
        <v>1549.02411675894</v>
      </c>
      <c r="O190" s="1">
        <v>38.572484716458703</v>
      </c>
      <c r="P190" s="9">
        <f t="shared" si="14"/>
        <v>0.64112999760593725</v>
      </c>
      <c r="Q190" s="9">
        <f t="shared" si="15"/>
        <v>0.4069686411149826</v>
      </c>
      <c r="R190" s="9">
        <f t="shared" si="16"/>
        <v>0.7467482785003825</v>
      </c>
      <c r="S190" s="9">
        <f t="shared" si="17"/>
        <v>0.45522388059701491</v>
      </c>
      <c r="T190" s="9">
        <f t="shared" si="18"/>
        <v>0.7467482785003825</v>
      </c>
      <c r="U190" s="9">
        <f t="shared" si="19"/>
        <v>5.9612161838640175E-2</v>
      </c>
      <c r="V190" s="4">
        <f t="shared" ca="1" si="20"/>
        <v>0.88</v>
      </c>
    </row>
    <row r="191" spans="1:22" x14ac:dyDescent="0.25">
      <c r="A191" s="1">
        <v>190</v>
      </c>
      <c r="B191" s="1">
        <v>1</v>
      </c>
      <c r="C191" s="1">
        <v>1307</v>
      </c>
      <c r="D191" s="1">
        <v>880</v>
      </c>
      <c r="E191" s="1">
        <v>380</v>
      </c>
      <c r="F191" s="1">
        <v>0</v>
      </c>
      <c r="G191" s="1">
        <v>766</v>
      </c>
      <c r="H191" s="1">
        <v>980</v>
      </c>
      <c r="I191" s="1">
        <v>1527</v>
      </c>
      <c r="J191" s="1">
        <v>1172</v>
      </c>
      <c r="K191" s="1">
        <v>257</v>
      </c>
      <c r="L191" s="1">
        <v>70</v>
      </c>
      <c r="M191" s="1">
        <v>171</v>
      </c>
      <c r="N191" s="1">
        <v>1548.8550084072799</v>
      </c>
      <c r="O191" s="1">
        <v>38.596051426646802</v>
      </c>
      <c r="P191" s="9">
        <f t="shared" si="14"/>
        <v>0.64112999760593725</v>
      </c>
      <c r="Q191" s="9">
        <f t="shared" si="15"/>
        <v>0.40836236933797909</v>
      </c>
      <c r="R191" s="9">
        <f t="shared" si="16"/>
        <v>0.74980872226472839</v>
      </c>
      <c r="S191" s="9">
        <f t="shared" si="17"/>
        <v>0.45539033457249073</v>
      </c>
      <c r="T191" s="9">
        <f t="shared" si="18"/>
        <v>0.74980872226472839</v>
      </c>
      <c r="U191" s="9">
        <f t="shared" si="19"/>
        <v>5.769691165908547E-2</v>
      </c>
      <c r="V191" s="4">
        <f t="shared" ca="1" si="20"/>
        <v>0.88</v>
      </c>
    </row>
    <row r="192" spans="1:22" x14ac:dyDescent="0.25">
      <c r="A192" s="1">
        <v>191</v>
      </c>
      <c r="B192" s="1">
        <v>1</v>
      </c>
      <c r="C192" s="1">
        <v>1307</v>
      </c>
      <c r="D192" s="1">
        <v>890</v>
      </c>
      <c r="E192" s="1">
        <v>384</v>
      </c>
      <c r="F192" s="1">
        <v>0</v>
      </c>
      <c r="G192" s="1">
        <v>776</v>
      </c>
      <c r="H192" s="1">
        <v>980</v>
      </c>
      <c r="I192" s="1">
        <v>1527</v>
      </c>
      <c r="J192" s="1">
        <v>1172</v>
      </c>
      <c r="K192" s="1">
        <v>257</v>
      </c>
      <c r="L192" s="1">
        <v>70</v>
      </c>
      <c r="M192" s="1">
        <v>171</v>
      </c>
      <c r="N192" s="1">
        <v>1548.9824816643099</v>
      </c>
      <c r="O192" s="1">
        <v>38.597542125981903</v>
      </c>
      <c r="P192" s="9">
        <f t="shared" si="14"/>
        <v>0.64112999760593725</v>
      </c>
      <c r="Q192" s="9">
        <f t="shared" si="15"/>
        <v>0.40836236933797909</v>
      </c>
      <c r="R192" s="9">
        <f t="shared" si="16"/>
        <v>0.74980872226472839</v>
      </c>
      <c r="S192" s="9">
        <f t="shared" si="17"/>
        <v>0.45539033457249073</v>
      </c>
      <c r="T192" s="9">
        <f t="shared" si="18"/>
        <v>0.74980872226472839</v>
      </c>
      <c r="U192" s="9">
        <f t="shared" si="19"/>
        <v>5.769691165908547E-2</v>
      </c>
      <c r="V192" s="4">
        <f t="shared" ca="1" si="20"/>
        <v>0.9</v>
      </c>
    </row>
    <row r="193" spans="1:22" x14ac:dyDescent="0.25">
      <c r="A193" s="1">
        <v>192</v>
      </c>
      <c r="B193" s="1">
        <v>1</v>
      </c>
      <c r="C193" s="1">
        <v>1307</v>
      </c>
      <c r="D193" s="1">
        <v>900</v>
      </c>
      <c r="E193" s="1">
        <v>391</v>
      </c>
      <c r="F193" s="1">
        <v>0</v>
      </c>
      <c r="G193" s="1">
        <v>784</v>
      </c>
      <c r="H193" s="1">
        <v>979</v>
      </c>
      <c r="I193" s="1">
        <v>1528</v>
      </c>
      <c r="J193" s="1">
        <v>1165</v>
      </c>
      <c r="K193" s="1">
        <v>257</v>
      </c>
      <c r="L193" s="1">
        <v>71</v>
      </c>
      <c r="M193" s="1">
        <v>177</v>
      </c>
      <c r="N193" s="1">
        <v>1545.57740707528</v>
      </c>
      <c r="O193" s="1">
        <v>38.530810792643102</v>
      </c>
      <c r="P193" s="9">
        <f t="shared" si="14"/>
        <v>0.64256643524060331</v>
      </c>
      <c r="Q193" s="9">
        <f t="shared" si="15"/>
        <v>0.40592334494773519</v>
      </c>
      <c r="R193" s="9">
        <f t="shared" si="16"/>
        <v>0.74904361132364194</v>
      </c>
      <c r="S193" s="9">
        <f t="shared" si="17"/>
        <v>0.45662313432835822</v>
      </c>
      <c r="T193" s="9">
        <f t="shared" si="18"/>
        <v>0.74904361132364194</v>
      </c>
      <c r="U193" s="9">
        <f t="shared" si="19"/>
        <v>5.9372755566195833E-2</v>
      </c>
      <c r="V193" s="4">
        <f t="shared" ca="1" si="20"/>
        <v>0.88</v>
      </c>
    </row>
    <row r="194" spans="1:22" x14ac:dyDescent="0.25">
      <c r="A194" s="1">
        <v>193</v>
      </c>
      <c r="B194" s="1">
        <v>1</v>
      </c>
      <c r="C194" s="1">
        <v>1307</v>
      </c>
      <c r="D194" s="1">
        <v>910</v>
      </c>
      <c r="E194" s="1">
        <v>397</v>
      </c>
      <c r="F194" s="1">
        <v>0</v>
      </c>
      <c r="G194" s="1">
        <v>794</v>
      </c>
      <c r="H194" s="1">
        <v>979</v>
      </c>
      <c r="I194" s="1">
        <v>1528</v>
      </c>
      <c r="J194" s="1">
        <v>1165</v>
      </c>
      <c r="K194" s="1">
        <v>257</v>
      </c>
      <c r="L194" s="1">
        <v>71</v>
      </c>
      <c r="M194" s="1">
        <v>177</v>
      </c>
      <c r="N194" s="1">
        <v>1545.6957105782899</v>
      </c>
      <c r="O194" s="1">
        <v>38.532466823451799</v>
      </c>
      <c r="P194" s="9">
        <f t="shared" si="14"/>
        <v>0.64256643524060331</v>
      </c>
      <c r="Q194" s="9">
        <f t="shared" si="15"/>
        <v>0.40592334494773519</v>
      </c>
      <c r="R194" s="9">
        <f t="shared" si="16"/>
        <v>0.74904361132364194</v>
      </c>
      <c r="S194" s="9">
        <f t="shared" si="17"/>
        <v>0.45662313432835822</v>
      </c>
      <c r="T194" s="9">
        <f t="shared" si="18"/>
        <v>0.74904361132364194</v>
      </c>
      <c r="U194" s="9">
        <f t="shared" si="19"/>
        <v>5.9372755566195833E-2</v>
      </c>
      <c r="V194" s="4">
        <f t="shared" ca="1" si="20"/>
        <v>0.88</v>
      </c>
    </row>
    <row r="195" spans="1:22" x14ac:dyDescent="0.25">
      <c r="A195" s="1">
        <v>194</v>
      </c>
      <c r="B195" s="1">
        <v>1</v>
      </c>
      <c r="C195" s="1">
        <v>1307</v>
      </c>
      <c r="D195" s="1">
        <v>920</v>
      </c>
      <c r="E195" s="1">
        <v>402</v>
      </c>
      <c r="F195" s="1">
        <v>0</v>
      </c>
      <c r="G195" s="1">
        <v>803</v>
      </c>
      <c r="H195" s="1">
        <v>979</v>
      </c>
      <c r="I195" s="1">
        <v>1527</v>
      </c>
      <c r="J195" s="1">
        <v>1166</v>
      </c>
      <c r="K195" s="1">
        <v>257</v>
      </c>
      <c r="L195" s="1">
        <v>71</v>
      </c>
      <c r="M195" s="1">
        <v>177</v>
      </c>
      <c r="N195" s="1">
        <v>1545.9340750352401</v>
      </c>
      <c r="O195" s="1">
        <v>38.534449635845398</v>
      </c>
      <c r="P195" s="9">
        <f t="shared" ref="P195:P258" si="21" xml:space="preserve"> (H195 + I195 + M195) / SUM(H195:M195)</f>
        <v>0.64232702896815896</v>
      </c>
      <c r="Q195" s="9">
        <f t="shared" ref="Q195:Q258" si="22" xml:space="preserve"> (J195) / (J195 + I195 + M195)</f>
        <v>0.40627177700348432</v>
      </c>
      <c r="R195" s="9">
        <f t="shared" ref="R195:R258" si="23" xml:space="preserve"> H195 / (H195 + K195 + L195)</f>
        <v>0.74904361132364194</v>
      </c>
      <c r="S195" s="9">
        <f t="shared" ref="S195:S258" si="24" xml:space="preserve"> IF(H195+J195 = 0, 0, H195 / (H195 + J195))</f>
        <v>0.4564102564102564</v>
      </c>
      <c r="T195" s="9">
        <f t="shared" ref="T195:T258" si="25" xml:space="preserve"> H195 / (H195 + K195 + L195)</f>
        <v>0.74904361132364194</v>
      </c>
      <c r="U195" s="9">
        <f t="shared" ref="U195:U258" si="26" xml:space="preserve"> SUM(L195:M195) / SUM(H195:M195)</f>
        <v>5.9372755566195833E-2</v>
      </c>
      <c r="V195" s="4">
        <f t="shared" ref="V195:V258" ca="1" si="27">IF(D195=0,0,IF(D195&gt;=50,(G195 - INDIRECT("G"&amp;((B195 * (1 * $Y$8 + $Y$7)+D195)/$Y$8-3))) / 50,G195 / D195))</f>
        <v>0.9</v>
      </c>
    </row>
    <row r="196" spans="1:22" x14ac:dyDescent="0.25">
      <c r="A196" s="1">
        <v>195</v>
      </c>
      <c r="B196" s="1">
        <v>1</v>
      </c>
      <c r="C196" s="1">
        <v>1307</v>
      </c>
      <c r="D196" s="1">
        <v>930</v>
      </c>
      <c r="E196" s="1">
        <v>405</v>
      </c>
      <c r="F196" s="1">
        <v>0</v>
      </c>
      <c r="G196" s="1">
        <v>812</v>
      </c>
      <c r="H196" s="1">
        <v>979</v>
      </c>
      <c r="I196" s="1">
        <v>1523</v>
      </c>
      <c r="J196" s="1">
        <v>1166</v>
      </c>
      <c r="K196" s="1">
        <v>253</v>
      </c>
      <c r="L196" s="1">
        <v>75</v>
      </c>
      <c r="M196" s="1">
        <v>181</v>
      </c>
      <c r="N196" s="1">
        <v>1545.89125712381</v>
      </c>
      <c r="O196" s="1">
        <v>38.5085848860314</v>
      </c>
      <c r="P196" s="9">
        <f t="shared" si="21"/>
        <v>0.64232702896815896</v>
      </c>
      <c r="Q196" s="9">
        <f t="shared" si="22"/>
        <v>0.40627177700348432</v>
      </c>
      <c r="R196" s="9">
        <f t="shared" si="23"/>
        <v>0.74904361132364194</v>
      </c>
      <c r="S196" s="9">
        <f t="shared" si="24"/>
        <v>0.4564102564102564</v>
      </c>
      <c r="T196" s="9">
        <f t="shared" si="25"/>
        <v>0.74904361132364194</v>
      </c>
      <c r="U196" s="9">
        <f t="shared" si="26"/>
        <v>6.1288005745750537E-2</v>
      </c>
      <c r="V196" s="4">
        <f t="shared" ca="1" si="27"/>
        <v>0.92</v>
      </c>
    </row>
    <row r="197" spans="1:22" x14ac:dyDescent="0.25">
      <c r="A197" s="1">
        <v>196</v>
      </c>
      <c r="B197" s="1">
        <v>1</v>
      </c>
      <c r="C197" s="1">
        <v>1307</v>
      </c>
      <c r="D197" s="1">
        <v>940</v>
      </c>
      <c r="E197" s="1">
        <v>409</v>
      </c>
      <c r="F197" s="1">
        <v>0</v>
      </c>
      <c r="G197" s="1">
        <v>821</v>
      </c>
      <c r="H197" s="1">
        <v>978</v>
      </c>
      <c r="I197" s="1">
        <v>1530</v>
      </c>
      <c r="J197" s="1">
        <v>1167</v>
      </c>
      <c r="K197" s="1">
        <v>253</v>
      </c>
      <c r="L197" s="1">
        <v>76</v>
      </c>
      <c r="M197" s="1">
        <v>173</v>
      </c>
      <c r="N197" s="1">
        <v>1543.69758208293</v>
      </c>
      <c r="O197" s="1">
        <v>38.502304126319302</v>
      </c>
      <c r="P197" s="9">
        <f t="shared" si="21"/>
        <v>0.64184821642327028</v>
      </c>
      <c r="Q197" s="9">
        <f t="shared" si="22"/>
        <v>0.40662020905923346</v>
      </c>
      <c r="R197" s="9">
        <f t="shared" si="23"/>
        <v>0.7482785003825555</v>
      </c>
      <c r="S197" s="9">
        <f t="shared" si="24"/>
        <v>0.45594405594405596</v>
      </c>
      <c r="T197" s="9">
        <f t="shared" si="25"/>
        <v>0.7482785003825555</v>
      </c>
      <c r="U197" s="9">
        <f t="shared" si="26"/>
        <v>5.9612161838640175E-2</v>
      </c>
      <c r="V197" s="4">
        <f t="shared" ca="1" si="27"/>
        <v>0.9</v>
      </c>
    </row>
    <row r="198" spans="1:22" x14ac:dyDescent="0.25">
      <c r="A198" s="1">
        <v>197</v>
      </c>
      <c r="B198" s="1">
        <v>1</v>
      </c>
      <c r="C198" s="1">
        <v>1307</v>
      </c>
      <c r="D198" s="1">
        <v>950</v>
      </c>
      <c r="E198" s="1">
        <v>412</v>
      </c>
      <c r="F198" s="1">
        <v>0</v>
      </c>
      <c r="G198" s="1">
        <v>827</v>
      </c>
      <c r="H198" s="1">
        <v>975</v>
      </c>
      <c r="I198" s="1">
        <v>1533</v>
      </c>
      <c r="J198" s="1">
        <v>1164</v>
      </c>
      <c r="K198" s="1">
        <v>253</v>
      </c>
      <c r="L198" s="1">
        <v>79</v>
      </c>
      <c r="M198" s="1">
        <v>173</v>
      </c>
      <c r="N198" s="1">
        <v>1540.40809309153</v>
      </c>
      <c r="O198" s="1">
        <v>38.453140945507002</v>
      </c>
      <c r="P198" s="9">
        <f t="shared" si="21"/>
        <v>0.64184821642327028</v>
      </c>
      <c r="Q198" s="9">
        <f t="shared" si="22"/>
        <v>0.40557491289198605</v>
      </c>
      <c r="R198" s="9">
        <f t="shared" si="23"/>
        <v>0.74598316755929606</v>
      </c>
      <c r="S198" s="9">
        <f t="shared" si="24"/>
        <v>0.45582047685834504</v>
      </c>
      <c r="T198" s="9">
        <f t="shared" si="25"/>
        <v>0.74598316755929606</v>
      </c>
      <c r="U198" s="9">
        <f t="shared" si="26"/>
        <v>6.0330380655973188E-2</v>
      </c>
      <c r="V198" s="4">
        <f t="shared" ca="1" si="27"/>
        <v>0.86</v>
      </c>
    </row>
    <row r="199" spans="1:22" x14ac:dyDescent="0.25">
      <c r="A199" s="1">
        <v>198</v>
      </c>
      <c r="B199" s="1">
        <v>1</v>
      </c>
      <c r="C199" s="1">
        <v>1307</v>
      </c>
      <c r="D199" s="1">
        <v>960</v>
      </c>
      <c r="E199" s="1">
        <v>417</v>
      </c>
      <c r="F199" s="1">
        <v>0</v>
      </c>
      <c r="G199" s="1">
        <v>836</v>
      </c>
      <c r="H199" s="1">
        <v>974</v>
      </c>
      <c r="I199" s="1">
        <v>1534</v>
      </c>
      <c r="J199" s="1">
        <v>1163</v>
      </c>
      <c r="K199" s="1">
        <v>254</v>
      </c>
      <c r="L199" s="1">
        <v>79</v>
      </c>
      <c r="M199" s="1">
        <v>173</v>
      </c>
      <c r="N199" s="1">
        <v>1540.63822580332</v>
      </c>
      <c r="O199" s="1">
        <v>38.456396872643602</v>
      </c>
      <c r="P199" s="9">
        <f t="shared" si="21"/>
        <v>0.64184821642327028</v>
      </c>
      <c r="Q199" s="9">
        <f t="shared" si="22"/>
        <v>0.40522648083623691</v>
      </c>
      <c r="R199" s="9">
        <f t="shared" si="23"/>
        <v>0.74521805661820961</v>
      </c>
      <c r="S199" s="9">
        <f t="shared" si="24"/>
        <v>0.45577912962096395</v>
      </c>
      <c r="T199" s="9">
        <f t="shared" si="25"/>
        <v>0.74521805661820961</v>
      </c>
      <c r="U199" s="9">
        <f t="shared" si="26"/>
        <v>6.0330380655973188E-2</v>
      </c>
      <c r="V199" s="4">
        <f t="shared" ca="1" si="27"/>
        <v>0.84</v>
      </c>
    </row>
    <row r="200" spans="1:22" x14ac:dyDescent="0.25">
      <c r="A200" s="1">
        <v>199</v>
      </c>
      <c r="B200" s="1">
        <v>1</v>
      </c>
      <c r="C200" s="1">
        <v>1307</v>
      </c>
      <c r="D200" s="1">
        <v>970</v>
      </c>
      <c r="E200" s="1">
        <v>423</v>
      </c>
      <c r="F200" s="1">
        <v>0</v>
      </c>
      <c r="G200" s="1">
        <v>845</v>
      </c>
      <c r="H200" s="1">
        <v>974</v>
      </c>
      <c r="I200" s="1">
        <v>1534</v>
      </c>
      <c r="J200" s="1">
        <v>1163</v>
      </c>
      <c r="K200" s="1">
        <v>254</v>
      </c>
      <c r="L200" s="1">
        <v>79</v>
      </c>
      <c r="M200" s="1">
        <v>173</v>
      </c>
      <c r="N200" s="1">
        <v>1540.7130146787099</v>
      </c>
      <c r="O200" s="1">
        <v>38.457388513741897</v>
      </c>
      <c r="P200" s="9">
        <f t="shared" si="21"/>
        <v>0.64184821642327028</v>
      </c>
      <c r="Q200" s="9">
        <f t="shared" si="22"/>
        <v>0.40522648083623691</v>
      </c>
      <c r="R200" s="9">
        <f t="shared" si="23"/>
        <v>0.74521805661820961</v>
      </c>
      <c r="S200" s="9">
        <f t="shared" si="24"/>
        <v>0.45577912962096395</v>
      </c>
      <c r="T200" s="9">
        <f t="shared" si="25"/>
        <v>0.74521805661820961</v>
      </c>
      <c r="U200" s="9">
        <f t="shared" si="26"/>
        <v>6.0330380655973188E-2</v>
      </c>
      <c r="V200" s="4">
        <f t="shared" ca="1" si="27"/>
        <v>0.84</v>
      </c>
    </row>
    <row r="201" spans="1:22" x14ac:dyDescent="0.25">
      <c r="A201" s="1">
        <v>200</v>
      </c>
      <c r="B201" s="1">
        <v>1</v>
      </c>
      <c r="C201" s="1">
        <v>1307</v>
      </c>
      <c r="D201" s="1">
        <v>980</v>
      </c>
      <c r="E201" s="1">
        <v>427</v>
      </c>
      <c r="F201" s="1">
        <v>0</v>
      </c>
      <c r="G201" s="1">
        <v>854</v>
      </c>
      <c r="H201" s="1">
        <v>974</v>
      </c>
      <c r="I201" s="1">
        <v>1534</v>
      </c>
      <c r="J201" s="1">
        <v>1163</v>
      </c>
      <c r="K201" s="1">
        <v>254</v>
      </c>
      <c r="L201" s="1">
        <v>79</v>
      </c>
      <c r="M201" s="1">
        <v>173</v>
      </c>
      <c r="N201" s="1">
        <v>1540.63292767289</v>
      </c>
      <c r="O201" s="1">
        <v>38.456444221897399</v>
      </c>
      <c r="P201" s="9">
        <f t="shared" si="21"/>
        <v>0.64184821642327028</v>
      </c>
      <c r="Q201" s="9">
        <f t="shared" si="22"/>
        <v>0.40522648083623691</v>
      </c>
      <c r="R201" s="9">
        <f t="shared" si="23"/>
        <v>0.74521805661820961</v>
      </c>
      <c r="S201" s="9">
        <f t="shared" si="24"/>
        <v>0.45577912962096395</v>
      </c>
      <c r="T201" s="9">
        <f t="shared" si="25"/>
        <v>0.74521805661820961</v>
      </c>
      <c r="U201" s="9">
        <f t="shared" si="26"/>
        <v>6.0330380655973188E-2</v>
      </c>
      <c r="V201" s="4">
        <f t="shared" ca="1" si="27"/>
        <v>0.84</v>
      </c>
    </row>
    <row r="202" spans="1:22" x14ac:dyDescent="0.25">
      <c r="A202" s="1">
        <v>201</v>
      </c>
      <c r="B202" s="1">
        <v>1</v>
      </c>
      <c r="C202" s="1">
        <v>1307</v>
      </c>
      <c r="D202" s="1">
        <v>990</v>
      </c>
      <c r="E202" s="1">
        <v>429</v>
      </c>
      <c r="F202" s="1">
        <v>0</v>
      </c>
      <c r="G202" s="1">
        <v>861</v>
      </c>
      <c r="H202" s="1">
        <v>972</v>
      </c>
      <c r="I202" s="1">
        <v>1537</v>
      </c>
      <c r="J202" s="1">
        <v>1160</v>
      </c>
      <c r="K202" s="1">
        <v>254</v>
      </c>
      <c r="L202" s="1">
        <v>81</v>
      </c>
      <c r="M202" s="1">
        <v>173</v>
      </c>
      <c r="N202" s="1">
        <v>1538.3028757649599</v>
      </c>
      <c r="O202" s="1">
        <v>38.420484065010598</v>
      </c>
      <c r="P202" s="9">
        <f t="shared" si="21"/>
        <v>0.64208762269571462</v>
      </c>
      <c r="Q202" s="9">
        <f t="shared" si="22"/>
        <v>0.40418118466898956</v>
      </c>
      <c r="R202" s="9">
        <f t="shared" si="23"/>
        <v>0.74368783473603672</v>
      </c>
      <c r="S202" s="9">
        <f t="shared" si="24"/>
        <v>0.45590994371482174</v>
      </c>
      <c r="T202" s="9">
        <f t="shared" si="25"/>
        <v>0.74368783473603672</v>
      </c>
      <c r="U202" s="9">
        <f t="shared" si="26"/>
        <v>6.0809193200861859E-2</v>
      </c>
      <c r="V202" s="4">
        <f t="shared" ca="1" si="27"/>
        <v>0.8</v>
      </c>
    </row>
    <row r="203" spans="1:22" x14ac:dyDescent="0.25">
      <c r="A203" s="1">
        <v>202</v>
      </c>
      <c r="B203" s="1">
        <v>1</v>
      </c>
      <c r="C203" s="1">
        <v>1307</v>
      </c>
      <c r="D203" s="1">
        <v>1000</v>
      </c>
      <c r="E203" s="1">
        <v>430</v>
      </c>
      <c r="F203" s="1">
        <v>0</v>
      </c>
      <c r="G203" s="1">
        <v>869</v>
      </c>
      <c r="H203" s="1">
        <v>972</v>
      </c>
      <c r="I203" s="1">
        <v>1537</v>
      </c>
      <c r="J203" s="1">
        <v>1160</v>
      </c>
      <c r="K203" s="1">
        <v>251</v>
      </c>
      <c r="L203" s="1">
        <v>84</v>
      </c>
      <c r="M203" s="1">
        <v>173</v>
      </c>
      <c r="N203" s="1">
        <v>1536.56938934093</v>
      </c>
      <c r="O203" s="1">
        <v>38.388673077148297</v>
      </c>
      <c r="P203" s="9">
        <f t="shared" si="21"/>
        <v>0.64208762269571462</v>
      </c>
      <c r="Q203" s="9">
        <f t="shared" si="22"/>
        <v>0.40418118466898956</v>
      </c>
      <c r="R203" s="9">
        <f t="shared" si="23"/>
        <v>0.74368783473603672</v>
      </c>
      <c r="S203" s="9">
        <f t="shared" si="24"/>
        <v>0.45590994371482174</v>
      </c>
      <c r="T203" s="9">
        <f t="shared" si="25"/>
        <v>0.74368783473603672</v>
      </c>
      <c r="U203" s="9">
        <f t="shared" si="26"/>
        <v>6.152741201819488E-2</v>
      </c>
      <c r="V203" s="4">
        <f t="shared" ca="1" si="27"/>
        <v>0.84</v>
      </c>
    </row>
    <row r="204" spans="1:22" x14ac:dyDescent="0.25">
      <c r="A204" s="1">
        <v>203</v>
      </c>
      <c r="B204" s="1">
        <v>2</v>
      </c>
      <c r="C204" s="1">
        <v>1307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1307</v>
      </c>
      <c r="M204" s="1">
        <v>2870</v>
      </c>
      <c r="N204" s="1">
        <v>2088.5</v>
      </c>
      <c r="O204" s="1">
        <v>32.314857264113002</v>
      </c>
      <c r="P204" s="9">
        <f t="shared" si="21"/>
        <v>0.68709600191525022</v>
      </c>
      <c r="Q204" s="9">
        <f t="shared" si="22"/>
        <v>0</v>
      </c>
      <c r="R204" s="9">
        <f t="shared" si="23"/>
        <v>0</v>
      </c>
      <c r="S204" s="9">
        <f t="shared" si="24"/>
        <v>0</v>
      </c>
      <c r="T204" s="9">
        <f t="shared" si="25"/>
        <v>0</v>
      </c>
      <c r="U204" s="9">
        <f t="shared" si="26"/>
        <v>1</v>
      </c>
      <c r="V204" s="4">
        <f t="shared" ca="1" si="27"/>
        <v>0</v>
      </c>
    </row>
    <row r="205" spans="1:22" x14ac:dyDescent="0.25">
      <c r="A205" s="1">
        <v>204</v>
      </c>
      <c r="B205" s="1">
        <v>2</v>
      </c>
      <c r="C205" s="1">
        <v>1307</v>
      </c>
      <c r="D205" s="1">
        <v>10</v>
      </c>
      <c r="E205" s="1">
        <v>0</v>
      </c>
      <c r="F205" s="1">
        <v>0</v>
      </c>
      <c r="G205" s="1">
        <v>7</v>
      </c>
      <c r="H205" s="1">
        <v>565</v>
      </c>
      <c r="I205" s="1">
        <v>648</v>
      </c>
      <c r="J205" s="1">
        <v>607</v>
      </c>
      <c r="K205" s="1">
        <v>26</v>
      </c>
      <c r="L205" s="1">
        <v>716</v>
      </c>
      <c r="M205" s="1">
        <v>1615</v>
      </c>
      <c r="N205" s="1">
        <v>1732.6800604832299</v>
      </c>
      <c r="O205" s="1">
        <v>34.662579334276302</v>
      </c>
      <c r="P205" s="9">
        <f t="shared" si="21"/>
        <v>0.67704093847258795</v>
      </c>
      <c r="Q205" s="9">
        <f t="shared" si="22"/>
        <v>0.21149825783972126</v>
      </c>
      <c r="R205" s="9">
        <f t="shared" si="23"/>
        <v>0.43228768171384852</v>
      </c>
      <c r="S205" s="9">
        <f t="shared" si="24"/>
        <v>0.48208191126279865</v>
      </c>
      <c r="T205" s="9">
        <f t="shared" si="25"/>
        <v>0.43228768171384852</v>
      </c>
      <c r="U205" s="9">
        <f t="shared" si="26"/>
        <v>0.55805602106775198</v>
      </c>
      <c r="V205" s="4">
        <f t="shared" ca="1" si="27"/>
        <v>0.7</v>
      </c>
    </row>
    <row r="206" spans="1:22" x14ac:dyDescent="0.25">
      <c r="A206" s="1">
        <v>205</v>
      </c>
      <c r="B206" s="1">
        <v>2</v>
      </c>
      <c r="C206" s="1">
        <v>1307</v>
      </c>
      <c r="D206" s="1">
        <v>20</v>
      </c>
      <c r="E206" s="1">
        <v>0</v>
      </c>
      <c r="F206" s="1">
        <v>0</v>
      </c>
      <c r="G206" s="1">
        <v>16</v>
      </c>
      <c r="H206" s="1">
        <v>657</v>
      </c>
      <c r="I206" s="1">
        <v>664</v>
      </c>
      <c r="J206" s="1">
        <v>741</v>
      </c>
      <c r="K206" s="1">
        <v>27</v>
      </c>
      <c r="L206" s="1">
        <v>623</v>
      </c>
      <c r="M206" s="1">
        <v>1465</v>
      </c>
      <c r="N206" s="1">
        <v>1822.9807789179499</v>
      </c>
      <c r="O206" s="1">
        <v>36.487831180053298</v>
      </c>
      <c r="P206" s="9">
        <f t="shared" si="21"/>
        <v>0.66698587502992579</v>
      </c>
      <c r="Q206" s="9">
        <f t="shared" si="22"/>
        <v>0.25818815331010453</v>
      </c>
      <c r="R206" s="9">
        <f t="shared" si="23"/>
        <v>0.50267788829380255</v>
      </c>
      <c r="S206" s="9">
        <f t="shared" si="24"/>
        <v>0.46995708154506438</v>
      </c>
      <c r="T206" s="9">
        <f t="shared" si="25"/>
        <v>0.50267788829380255</v>
      </c>
      <c r="U206" s="9">
        <f t="shared" si="26"/>
        <v>0.49988029686377783</v>
      </c>
      <c r="V206" s="4">
        <f t="shared" ca="1" si="27"/>
        <v>0.8</v>
      </c>
    </row>
    <row r="207" spans="1:22" x14ac:dyDescent="0.25">
      <c r="A207" s="1">
        <v>206</v>
      </c>
      <c r="B207" s="1">
        <v>2</v>
      </c>
      <c r="C207" s="1">
        <v>1307</v>
      </c>
      <c r="D207" s="1">
        <v>30</v>
      </c>
      <c r="E207" s="1">
        <v>3</v>
      </c>
      <c r="F207" s="1">
        <v>0</v>
      </c>
      <c r="G207" s="1">
        <v>23</v>
      </c>
      <c r="H207" s="1">
        <v>686</v>
      </c>
      <c r="I207" s="1">
        <v>738</v>
      </c>
      <c r="J207" s="1">
        <v>795</v>
      </c>
      <c r="K207" s="1">
        <v>42</v>
      </c>
      <c r="L207" s="1">
        <v>579</v>
      </c>
      <c r="M207" s="1">
        <v>1337</v>
      </c>
      <c r="N207" s="1">
        <v>1757.11103966212</v>
      </c>
      <c r="O207" s="1">
        <v>36.295393950676498</v>
      </c>
      <c r="P207" s="9">
        <f t="shared" si="21"/>
        <v>0.66100071821881734</v>
      </c>
      <c r="Q207" s="9">
        <f t="shared" si="22"/>
        <v>0.27700348432055749</v>
      </c>
      <c r="R207" s="9">
        <f t="shared" si="23"/>
        <v>0.52486610558530988</v>
      </c>
      <c r="S207" s="9">
        <f t="shared" si="24"/>
        <v>0.46320054017555706</v>
      </c>
      <c r="T207" s="9">
        <f t="shared" si="25"/>
        <v>0.52486610558530988</v>
      </c>
      <c r="U207" s="9">
        <f t="shared" si="26"/>
        <v>0.45870241800335171</v>
      </c>
      <c r="V207" s="4">
        <f t="shared" ca="1" si="27"/>
        <v>0.76666666666666672</v>
      </c>
    </row>
    <row r="208" spans="1:22" x14ac:dyDescent="0.25">
      <c r="A208" s="1">
        <v>207</v>
      </c>
      <c r="B208" s="1">
        <v>2</v>
      </c>
      <c r="C208" s="1">
        <v>1307</v>
      </c>
      <c r="D208" s="1">
        <v>40</v>
      </c>
      <c r="E208" s="1">
        <v>8</v>
      </c>
      <c r="F208" s="1">
        <v>0</v>
      </c>
      <c r="G208" s="1">
        <v>28</v>
      </c>
      <c r="H208" s="1">
        <v>682</v>
      </c>
      <c r="I208" s="1">
        <v>1288</v>
      </c>
      <c r="J208" s="1">
        <v>787</v>
      </c>
      <c r="K208" s="1">
        <v>203</v>
      </c>
      <c r="L208" s="1">
        <v>422</v>
      </c>
      <c r="M208" s="1">
        <v>795</v>
      </c>
      <c r="N208" s="1">
        <v>1578.3530876863099</v>
      </c>
      <c r="O208" s="1">
        <v>36.135011211512598</v>
      </c>
      <c r="P208" s="9">
        <f t="shared" si="21"/>
        <v>0.66195834330859471</v>
      </c>
      <c r="Q208" s="9">
        <f t="shared" si="22"/>
        <v>0.27421602787456445</v>
      </c>
      <c r="R208" s="9">
        <f t="shared" si="23"/>
        <v>0.521805661820964</v>
      </c>
      <c r="S208" s="9">
        <f t="shared" si="24"/>
        <v>0.46426140231449964</v>
      </c>
      <c r="T208" s="9">
        <f t="shared" si="25"/>
        <v>0.521805661820964</v>
      </c>
      <c r="U208" s="9">
        <f t="shared" si="26"/>
        <v>0.2913574335647594</v>
      </c>
      <c r="V208" s="4">
        <f t="shared" ca="1" si="27"/>
        <v>0.7</v>
      </c>
    </row>
    <row r="209" spans="1:22" x14ac:dyDescent="0.25">
      <c r="A209" s="1">
        <v>208</v>
      </c>
      <c r="B209" s="1">
        <v>2</v>
      </c>
      <c r="C209" s="1">
        <v>1307</v>
      </c>
      <c r="D209" s="1">
        <v>50</v>
      </c>
      <c r="E209" s="1">
        <v>10</v>
      </c>
      <c r="F209" s="1">
        <v>0</v>
      </c>
      <c r="G209" s="1">
        <v>35</v>
      </c>
      <c r="H209" s="1">
        <v>712</v>
      </c>
      <c r="I209" s="1">
        <v>1338</v>
      </c>
      <c r="J209" s="1">
        <v>820</v>
      </c>
      <c r="K209" s="1">
        <v>223</v>
      </c>
      <c r="L209" s="1">
        <v>372</v>
      </c>
      <c r="M209" s="1">
        <v>712</v>
      </c>
      <c r="N209" s="1">
        <v>1561.9992440123699</v>
      </c>
      <c r="O209" s="1">
        <v>36.358205441863298</v>
      </c>
      <c r="P209" s="9">
        <f t="shared" si="21"/>
        <v>0.66124012449126168</v>
      </c>
      <c r="Q209" s="9">
        <f t="shared" si="22"/>
        <v>0.2857142857142857</v>
      </c>
      <c r="R209" s="9">
        <f t="shared" si="23"/>
        <v>0.54475899005355777</v>
      </c>
      <c r="S209" s="9">
        <f t="shared" si="24"/>
        <v>0.46475195822454307</v>
      </c>
      <c r="T209" s="9">
        <f t="shared" si="25"/>
        <v>0.54475899005355777</v>
      </c>
      <c r="U209" s="9">
        <f t="shared" si="26"/>
        <v>0.25951639932966242</v>
      </c>
      <c r="V209" s="4">
        <f t="shared" ca="1" si="27"/>
        <v>0.7</v>
      </c>
    </row>
    <row r="210" spans="1:22" x14ac:dyDescent="0.25">
      <c r="A210" s="1">
        <v>209</v>
      </c>
      <c r="B210" s="1">
        <v>2</v>
      </c>
      <c r="C210" s="1">
        <v>1307</v>
      </c>
      <c r="D210" s="1">
        <v>60</v>
      </c>
      <c r="E210" s="1">
        <v>14</v>
      </c>
      <c r="F210" s="1">
        <v>0</v>
      </c>
      <c r="G210" s="1">
        <v>45</v>
      </c>
      <c r="H210" s="1">
        <v>781</v>
      </c>
      <c r="I210" s="1">
        <v>1338</v>
      </c>
      <c r="J210" s="1">
        <v>901</v>
      </c>
      <c r="K210" s="1">
        <v>223</v>
      </c>
      <c r="L210" s="1">
        <v>303</v>
      </c>
      <c r="M210" s="1">
        <v>631</v>
      </c>
      <c r="N210" s="1">
        <v>1565.6500103451001</v>
      </c>
      <c r="O210" s="1">
        <v>36.835256815422298</v>
      </c>
      <c r="P210" s="9">
        <f t="shared" si="21"/>
        <v>0.65836724922192957</v>
      </c>
      <c r="Q210" s="9">
        <f t="shared" si="22"/>
        <v>0.31393728222996514</v>
      </c>
      <c r="R210" s="9">
        <f t="shared" si="23"/>
        <v>0.59755164498852331</v>
      </c>
      <c r="S210" s="9">
        <f t="shared" si="24"/>
        <v>0.4643281807372176</v>
      </c>
      <c r="T210" s="9">
        <f t="shared" si="25"/>
        <v>0.59755164498852331</v>
      </c>
      <c r="U210" s="9">
        <f t="shared" si="26"/>
        <v>0.22360545846301172</v>
      </c>
      <c r="V210" s="4">
        <f t="shared" ca="1" si="27"/>
        <v>0.76</v>
      </c>
    </row>
    <row r="211" spans="1:22" x14ac:dyDescent="0.25">
      <c r="A211" s="1">
        <v>210</v>
      </c>
      <c r="B211" s="1">
        <v>2</v>
      </c>
      <c r="C211" s="1">
        <v>1307</v>
      </c>
      <c r="D211" s="1">
        <v>70</v>
      </c>
      <c r="E211" s="1">
        <v>18</v>
      </c>
      <c r="F211" s="1">
        <v>0</v>
      </c>
      <c r="G211" s="1">
        <v>53</v>
      </c>
      <c r="H211" s="1">
        <v>793</v>
      </c>
      <c r="I211" s="1">
        <v>1421</v>
      </c>
      <c r="J211" s="1">
        <v>918</v>
      </c>
      <c r="K211" s="1">
        <v>251</v>
      </c>
      <c r="L211" s="1">
        <v>263</v>
      </c>
      <c r="M211" s="1">
        <v>531</v>
      </c>
      <c r="N211" s="1">
        <v>1547.7001522602</v>
      </c>
      <c r="O211" s="1">
        <v>36.999327331553502</v>
      </c>
      <c r="P211" s="9">
        <f t="shared" si="21"/>
        <v>0.65717021785970797</v>
      </c>
      <c r="Q211" s="9">
        <f t="shared" si="22"/>
        <v>0.31986062717770036</v>
      </c>
      <c r="R211" s="9">
        <f t="shared" si="23"/>
        <v>0.60673297628156087</v>
      </c>
      <c r="S211" s="9">
        <f t="shared" si="24"/>
        <v>0.46347165400350671</v>
      </c>
      <c r="T211" s="9">
        <f t="shared" si="25"/>
        <v>0.60673297628156087</v>
      </c>
      <c r="U211" s="9">
        <f t="shared" si="26"/>
        <v>0.19008858032080442</v>
      </c>
      <c r="V211" s="4">
        <f t="shared" ca="1" si="27"/>
        <v>0.74</v>
      </c>
    </row>
    <row r="212" spans="1:22" x14ac:dyDescent="0.25">
      <c r="A212" s="1">
        <v>211</v>
      </c>
      <c r="B212" s="1">
        <v>2</v>
      </c>
      <c r="C212" s="1">
        <v>1307</v>
      </c>
      <c r="D212" s="1">
        <v>80</v>
      </c>
      <c r="E212" s="1">
        <v>23</v>
      </c>
      <c r="F212" s="1">
        <v>0</v>
      </c>
      <c r="G212" s="1">
        <v>62</v>
      </c>
      <c r="H212" s="1">
        <v>834</v>
      </c>
      <c r="I212" s="1">
        <v>1549</v>
      </c>
      <c r="J212" s="1">
        <v>984</v>
      </c>
      <c r="K212" s="1">
        <v>310</v>
      </c>
      <c r="L212" s="1">
        <v>163</v>
      </c>
      <c r="M212" s="1">
        <v>337</v>
      </c>
      <c r="N212" s="1">
        <v>1556.21021061906</v>
      </c>
      <c r="O212" s="1">
        <v>38.0382656907558</v>
      </c>
      <c r="P212" s="9">
        <f t="shared" si="21"/>
        <v>0.65118506104859952</v>
      </c>
      <c r="Q212" s="9">
        <f t="shared" si="22"/>
        <v>0.34285714285714286</v>
      </c>
      <c r="R212" s="9">
        <f t="shared" si="23"/>
        <v>0.63810252486610564</v>
      </c>
      <c r="S212" s="9">
        <f t="shared" si="24"/>
        <v>0.45874587458745875</v>
      </c>
      <c r="T212" s="9">
        <f t="shared" si="25"/>
        <v>0.63810252486610564</v>
      </c>
      <c r="U212" s="9">
        <f t="shared" si="26"/>
        <v>0.11970313622216902</v>
      </c>
      <c r="V212" s="4">
        <f t="shared" ca="1" si="27"/>
        <v>0.78</v>
      </c>
    </row>
    <row r="213" spans="1:22" x14ac:dyDescent="0.25">
      <c r="A213" s="1">
        <v>212</v>
      </c>
      <c r="B213" s="1">
        <v>2</v>
      </c>
      <c r="C213" s="1">
        <v>1307</v>
      </c>
      <c r="D213" s="1">
        <v>90</v>
      </c>
      <c r="E213" s="1">
        <v>28</v>
      </c>
      <c r="F213" s="1">
        <v>0</v>
      </c>
      <c r="G213" s="1">
        <v>71</v>
      </c>
      <c r="H213" s="1">
        <v>820</v>
      </c>
      <c r="I213" s="1">
        <v>1411</v>
      </c>
      <c r="J213" s="1">
        <v>994</v>
      </c>
      <c r="K213" s="1">
        <v>246</v>
      </c>
      <c r="L213" s="1">
        <v>241</v>
      </c>
      <c r="M213" s="1">
        <v>465</v>
      </c>
      <c r="N213" s="1">
        <v>1581.9938573884299</v>
      </c>
      <c r="O213" s="1">
        <v>37.821393949354501</v>
      </c>
      <c r="P213" s="9">
        <f t="shared" si="21"/>
        <v>0.64543931050993542</v>
      </c>
      <c r="Q213" s="9">
        <f t="shared" si="22"/>
        <v>0.34634146341463412</v>
      </c>
      <c r="R213" s="9">
        <f t="shared" si="23"/>
        <v>0.62739097169089519</v>
      </c>
      <c r="S213" s="9">
        <f t="shared" si="24"/>
        <v>0.45203969128996691</v>
      </c>
      <c r="T213" s="9">
        <f t="shared" si="25"/>
        <v>0.62739097169089519</v>
      </c>
      <c r="U213" s="9">
        <f t="shared" si="26"/>
        <v>0.16902082834570265</v>
      </c>
      <c r="V213" s="4">
        <f t="shared" ca="1" si="27"/>
        <v>0.86</v>
      </c>
    </row>
    <row r="214" spans="1:22" x14ac:dyDescent="0.25">
      <c r="A214" s="1">
        <v>213</v>
      </c>
      <c r="B214" s="1">
        <v>2</v>
      </c>
      <c r="C214" s="1">
        <v>1307</v>
      </c>
      <c r="D214" s="1">
        <v>100</v>
      </c>
      <c r="E214" s="1">
        <v>32</v>
      </c>
      <c r="F214" s="1">
        <v>0</v>
      </c>
      <c r="G214" s="1">
        <v>80</v>
      </c>
      <c r="H214" s="1">
        <v>845</v>
      </c>
      <c r="I214" s="1">
        <v>1455</v>
      </c>
      <c r="J214" s="1">
        <v>994</v>
      </c>
      <c r="K214" s="1">
        <v>273</v>
      </c>
      <c r="L214" s="1">
        <v>189</v>
      </c>
      <c r="M214" s="1">
        <v>421</v>
      </c>
      <c r="N214" s="1">
        <v>1554.4773477691799</v>
      </c>
      <c r="O214" s="1">
        <v>37.739670189509702</v>
      </c>
      <c r="P214" s="9">
        <f t="shared" si="21"/>
        <v>0.65142446732104387</v>
      </c>
      <c r="Q214" s="9">
        <f t="shared" si="22"/>
        <v>0.34634146341463412</v>
      </c>
      <c r="R214" s="9">
        <f t="shared" si="23"/>
        <v>0.64651874521805663</v>
      </c>
      <c r="S214" s="9">
        <f t="shared" si="24"/>
        <v>0.45948885263730288</v>
      </c>
      <c r="T214" s="9">
        <f t="shared" si="25"/>
        <v>0.64651874521805663</v>
      </c>
      <c r="U214" s="9">
        <f t="shared" si="26"/>
        <v>0.14603782619104622</v>
      </c>
      <c r="V214" s="4">
        <f t="shared" ca="1" si="27"/>
        <v>0.9</v>
      </c>
    </row>
    <row r="215" spans="1:22" x14ac:dyDescent="0.25">
      <c r="A215" s="1">
        <v>214</v>
      </c>
      <c r="B215" s="1">
        <v>2</v>
      </c>
      <c r="C215" s="1">
        <v>1307</v>
      </c>
      <c r="D215" s="1">
        <v>110</v>
      </c>
      <c r="E215" s="1">
        <v>36</v>
      </c>
      <c r="F215" s="1">
        <v>0</v>
      </c>
      <c r="G215" s="1">
        <v>89</v>
      </c>
      <c r="H215" s="1">
        <v>860</v>
      </c>
      <c r="I215" s="1">
        <v>1442</v>
      </c>
      <c r="J215" s="1">
        <v>1010</v>
      </c>
      <c r="K215" s="1">
        <v>255</v>
      </c>
      <c r="L215" s="1">
        <v>192</v>
      </c>
      <c r="M215" s="1">
        <v>418</v>
      </c>
      <c r="N215" s="1">
        <v>1558.65365478495</v>
      </c>
      <c r="O215" s="1">
        <v>37.741996939058303</v>
      </c>
      <c r="P215" s="9">
        <f t="shared" si="21"/>
        <v>0.65118506104859952</v>
      </c>
      <c r="Q215" s="9">
        <f t="shared" si="22"/>
        <v>0.3519163763066202</v>
      </c>
      <c r="R215" s="9">
        <f t="shared" si="23"/>
        <v>0.65799540933435352</v>
      </c>
      <c r="S215" s="9">
        <f t="shared" si="24"/>
        <v>0.45989304812834225</v>
      </c>
      <c r="T215" s="9">
        <f t="shared" si="25"/>
        <v>0.65799540933435352</v>
      </c>
      <c r="U215" s="9">
        <f t="shared" si="26"/>
        <v>0.14603782619104622</v>
      </c>
      <c r="V215" s="4">
        <f t="shared" ca="1" si="27"/>
        <v>0.88</v>
      </c>
    </row>
    <row r="216" spans="1:22" x14ac:dyDescent="0.25">
      <c r="A216" s="1">
        <v>215</v>
      </c>
      <c r="B216" s="1">
        <v>2</v>
      </c>
      <c r="C216" s="1">
        <v>1307</v>
      </c>
      <c r="D216" s="1">
        <v>120</v>
      </c>
      <c r="E216" s="1">
        <v>42</v>
      </c>
      <c r="F216" s="1">
        <v>0</v>
      </c>
      <c r="G216" s="1">
        <v>97</v>
      </c>
      <c r="H216" s="1">
        <v>871</v>
      </c>
      <c r="I216" s="1">
        <v>1415</v>
      </c>
      <c r="J216" s="1">
        <v>1027</v>
      </c>
      <c r="K216" s="1">
        <v>237</v>
      </c>
      <c r="L216" s="1">
        <v>199</v>
      </c>
      <c r="M216" s="1">
        <v>428</v>
      </c>
      <c r="N216" s="1">
        <v>1564.21657471608</v>
      </c>
      <c r="O216" s="1">
        <v>37.731617257841798</v>
      </c>
      <c r="P216" s="9">
        <f t="shared" si="21"/>
        <v>0.64974862341393347</v>
      </c>
      <c r="Q216" s="9">
        <f t="shared" si="22"/>
        <v>0.35783972125435543</v>
      </c>
      <c r="R216" s="9">
        <f t="shared" si="23"/>
        <v>0.66641162968630452</v>
      </c>
      <c r="S216" s="9">
        <f t="shared" si="24"/>
        <v>0.4589041095890411</v>
      </c>
      <c r="T216" s="9">
        <f t="shared" si="25"/>
        <v>0.66641162968630452</v>
      </c>
      <c r="U216" s="9">
        <f t="shared" si="26"/>
        <v>0.15010773282259995</v>
      </c>
      <c r="V216" s="4">
        <f t="shared" ca="1" si="27"/>
        <v>0.88</v>
      </c>
    </row>
    <row r="217" spans="1:22" x14ac:dyDescent="0.25">
      <c r="A217" s="1">
        <v>216</v>
      </c>
      <c r="B217" s="1">
        <v>2</v>
      </c>
      <c r="C217" s="1">
        <v>1307</v>
      </c>
      <c r="D217" s="1">
        <v>130</v>
      </c>
      <c r="E217" s="1">
        <v>46</v>
      </c>
      <c r="F217" s="1">
        <v>0</v>
      </c>
      <c r="G217" s="1">
        <v>103</v>
      </c>
      <c r="H217" s="1">
        <v>871</v>
      </c>
      <c r="I217" s="1">
        <v>1459</v>
      </c>
      <c r="J217" s="1">
        <v>1009</v>
      </c>
      <c r="K217" s="1">
        <v>242</v>
      </c>
      <c r="L217" s="1">
        <v>194</v>
      </c>
      <c r="M217" s="1">
        <v>402</v>
      </c>
      <c r="N217" s="1">
        <v>1525.7380306582299</v>
      </c>
      <c r="O217" s="1">
        <v>37.378597583503499</v>
      </c>
      <c r="P217" s="9">
        <f t="shared" si="21"/>
        <v>0.65405793631793152</v>
      </c>
      <c r="Q217" s="9">
        <f t="shared" si="22"/>
        <v>0.35156794425087107</v>
      </c>
      <c r="R217" s="9">
        <f t="shared" si="23"/>
        <v>0.66641162968630452</v>
      </c>
      <c r="S217" s="9">
        <f t="shared" si="24"/>
        <v>0.46329787234042552</v>
      </c>
      <c r="T217" s="9">
        <f t="shared" si="25"/>
        <v>0.66641162968630452</v>
      </c>
      <c r="U217" s="9">
        <f t="shared" si="26"/>
        <v>0.14268613837682548</v>
      </c>
      <c r="V217" s="4">
        <f t="shared" ca="1" si="27"/>
        <v>0.82</v>
      </c>
    </row>
    <row r="218" spans="1:22" x14ac:dyDescent="0.25">
      <c r="A218" s="1">
        <v>217</v>
      </c>
      <c r="B218" s="1">
        <v>2</v>
      </c>
      <c r="C218" s="1">
        <v>1307</v>
      </c>
      <c r="D218" s="1">
        <v>140</v>
      </c>
      <c r="E218" s="1">
        <v>53</v>
      </c>
      <c r="F218" s="1">
        <v>0</v>
      </c>
      <c r="G218" s="1">
        <v>112</v>
      </c>
      <c r="H218" s="1">
        <v>852</v>
      </c>
      <c r="I218" s="1">
        <v>1487</v>
      </c>
      <c r="J218" s="1">
        <v>993</v>
      </c>
      <c r="K218" s="1">
        <v>252</v>
      </c>
      <c r="L218" s="1">
        <v>203</v>
      </c>
      <c r="M218" s="1">
        <v>390</v>
      </c>
      <c r="N218" s="1">
        <v>1526.1298289148799</v>
      </c>
      <c r="O218" s="1">
        <v>37.307662244863302</v>
      </c>
      <c r="P218" s="9">
        <f t="shared" si="21"/>
        <v>0.65333971750059849</v>
      </c>
      <c r="Q218" s="9">
        <f t="shared" si="22"/>
        <v>0.34599303135888504</v>
      </c>
      <c r="R218" s="9">
        <f t="shared" si="23"/>
        <v>0.65187452180566186</v>
      </c>
      <c r="S218" s="9">
        <f t="shared" si="24"/>
        <v>0.46178861788617886</v>
      </c>
      <c r="T218" s="9">
        <f t="shared" si="25"/>
        <v>0.65187452180566186</v>
      </c>
      <c r="U218" s="9">
        <f t="shared" si="26"/>
        <v>0.14196791955949245</v>
      </c>
      <c r="V218" s="4">
        <f t="shared" ca="1" si="27"/>
        <v>0.82</v>
      </c>
    </row>
    <row r="219" spans="1:22" x14ac:dyDescent="0.25">
      <c r="A219" s="1">
        <v>218</v>
      </c>
      <c r="B219" s="1">
        <v>2</v>
      </c>
      <c r="C219" s="1">
        <v>1307</v>
      </c>
      <c r="D219" s="1">
        <v>150</v>
      </c>
      <c r="E219" s="1">
        <v>58</v>
      </c>
      <c r="F219" s="1">
        <v>0</v>
      </c>
      <c r="G219" s="1">
        <v>120</v>
      </c>
      <c r="H219" s="1">
        <v>823</v>
      </c>
      <c r="I219" s="1">
        <v>1514</v>
      </c>
      <c r="J219" s="1">
        <v>944</v>
      </c>
      <c r="K219" s="1">
        <v>262</v>
      </c>
      <c r="L219" s="1">
        <v>222</v>
      </c>
      <c r="M219" s="1">
        <v>412</v>
      </c>
      <c r="N219" s="1">
        <v>1508.57994342091</v>
      </c>
      <c r="O219" s="1">
        <v>37.005560095401698</v>
      </c>
      <c r="P219" s="9">
        <f t="shared" si="21"/>
        <v>0.65812784294948523</v>
      </c>
      <c r="Q219" s="9">
        <f t="shared" si="22"/>
        <v>0.32891986062717771</v>
      </c>
      <c r="R219" s="9">
        <f t="shared" si="23"/>
        <v>0.62968630451415453</v>
      </c>
      <c r="S219" s="9">
        <f t="shared" si="24"/>
        <v>0.46576117713638937</v>
      </c>
      <c r="T219" s="9">
        <f t="shared" si="25"/>
        <v>0.62968630451415453</v>
      </c>
      <c r="U219" s="9">
        <f t="shared" si="26"/>
        <v>0.15178357672971032</v>
      </c>
      <c r="V219" s="4">
        <f t="shared" ca="1" si="27"/>
        <v>0.8</v>
      </c>
    </row>
    <row r="220" spans="1:22" x14ac:dyDescent="0.25">
      <c r="A220" s="1">
        <v>219</v>
      </c>
      <c r="B220" s="1">
        <v>2</v>
      </c>
      <c r="C220" s="1">
        <v>1307</v>
      </c>
      <c r="D220" s="1">
        <v>160</v>
      </c>
      <c r="E220" s="1">
        <v>62</v>
      </c>
      <c r="F220" s="1">
        <v>0</v>
      </c>
      <c r="G220" s="1">
        <v>130</v>
      </c>
      <c r="H220" s="1">
        <v>835</v>
      </c>
      <c r="I220" s="1">
        <v>1507</v>
      </c>
      <c r="J220" s="1">
        <v>956</v>
      </c>
      <c r="K220" s="1">
        <v>255</v>
      </c>
      <c r="L220" s="1">
        <v>217</v>
      </c>
      <c r="M220" s="1">
        <v>407</v>
      </c>
      <c r="N220" s="1">
        <v>1514.4741393643999</v>
      </c>
      <c r="O220" s="1">
        <v>37.030351446359397</v>
      </c>
      <c r="P220" s="9">
        <f t="shared" si="21"/>
        <v>0.65812784294948523</v>
      </c>
      <c r="Q220" s="9">
        <f t="shared" si="22"/>
        <v>0.33310104529616724</v>
      </c>
      <c r="R220" s="9">
        <f t="shared" si="23"/>
        <v>0.63886763580719208</v>
      </c>
      <c r="S220" s="9">
        <f t="shared" si="24"/>
        <v>0.46621998883305416</v>
      </c>
      <c r="T220" s="9">
        <f t="shared" si="25"/>
        <v>0.63886763580719208</v>
      </c>
      <c r="U220" s="9">
        <f t="shared" si="26"/>
        <v>0.14938951400526693</v>
      </c>
      <c r="V220" s="4">
        <f t="shared" ca="1" si="27"/>
        <v>0.82</v>
      </c>
    </row>
    <row r="221" spans="1:22" x14ac:dyDescent="0.25">
      <c r="A221" s="1">
        <v>220</v>
      </c>
      <c r="B221" s="1">
        <v>2</v>
      </c>
      <c r="C221" s="1">
        <v>1307</v>
      </c>
      <c r="D221" s="1">
        <v>170</v>
      </c>
      <c r="E221" s="1">
        <v>66</v>
      </c>
      <c r="F221" s="1">
        <v>0</v>
      </c>
      <c r="G221" s="1">
        <v>138</v>
      </c>
      <c r="H221" s="1">
        <v>836</v>
      </c>
      <c r="I221" s="1">
        <v>1522</v>
      </c>
      <c r="J221" s="1">
        <v>958</v>
      </c>
      <c r="K221" s="1">
        <v>260</v>
      </c>
      <c r="L221" s="1">
        <v>211</v>
      </c>
      <c r="M221" s="1">
        <v>390</v>
      </c>
      <c r="N221" s="1">
        <v>1510.0335175098401</v>
      </c>
      <c r="O221" s="1">
        <v>37.036774771455498</v>
      </c>
      <c r="P221" s="9">
        <f t="shared" si="21"/>
        <v>0.65788843667704089</v>
      </c>
      <c r="Q221" s="9">
        <f t="shared" si="22"/>
        <v>0.33379790940766552</v>
      </c>
      <c r="R221" s="9">
        <f t="shared" si="23"/>
        <v>0.63963274674827852</v>
      </c>
      <c r="S221" s="9">
        <f t="shared" si="24"/>
        <v>0.46599777034559642</v>
      </c>
      <c r="T221" s="9">
        <f t="shared" si="25"/>
        <v>0.63963274674827852</v>
      </c>
      <c r="U221" s="9">
        <f t="shared" si="26"/>
        <v>0.14388316973904716</v>
      </c>
      <c r="V221" s="4">
        <f t="shared" ca="1" si="27"/>
        <v>0.82</v>
      </c>
    </row>
    <row r="222" spans="1:22" x14ac:dyDescent="0.25">
      <c r="A222" s="1">
        <v>221</v>
      </c>
      <c r="B222" s="1">
        <v>2</v>
      </c>
      <c r="C222" s="1">
        <v>1307</v>
      </c>
      <c r="D222" s="1">
        <v>180</v>
      </c>
      <c r="E222" s="1">
        <v>68</v>
      </c>
      <c r="F222" s="1">
        <v>0</v>
      </c>
      <c r="G222" s="1">
        <v>146</v>
      </c>
      <c r="H222" s="1">
        <v>851</v>
      </c>
      <c r="I222" s="1">
        <v>1501</v>
      </c>
      <c r="J222" s="1">
        <v>966</v>
      </c>
      <c r="K222" s="1">
        <v>257</v>
      </c>
      <c r="L222" s="1">
        <v>199</v>
      </c>
      <c r="M222" s="1">
        <v>403</v>
      </c>
      <c r="N222" s="1">
        <v>1514.14877561913</v>
      </c>
      <c r="O222" s="1">
        <v>37.075344679197002</v>
      </c>
      <c r="P222" s="9">
        <f t="shared" si="21"/>
        <v>0.65956428058415129</v>
      </c>
      <c r="Q222" s="9">
        <f t="shared" si="22"/>
        <v>0.33658536585365856</v>
      </c>
      <c r="R222" s="9">
        <f t="shared" si="23"/>
        <v>0.65110941086457541</v>
      </c>
      <c r="S222" s="9">
        <f t="shared" si="24"/>
        <v>0.46835443037974683</v>
      </c>
      <c r="T222" s="9">
        <f t="shared" si="25"/>
        <v>0.65110941086457541</v>
      </c>
      <c r="U222" s="9">
        <f t="shared" si="26"/>
        <v>0.1441225760114915</v>
      </c>
      <c r="V222" s="4">
        <f t="shared" ca="1" si="27"/>
        <v>0.86</v>
      </c>
    </row>
    <row r="223" spans="1:22" x14ac:dyDescent="0.25">
      <c r="A223" s="1">
        <v>222</v>
      </c>
      <c r="B223" s="1">
        <v>2</v>
      </c>
      <c r="C223" s="1">
        <v>1307</v>
      </c>
      <c r="D223" s="1">
        <v>190</v>
      </c>
      <c r="E223" s="1">
        <v>73</v>
      </c>
      <c r="F223" s="1">
        <v>0</v>
      </c>
      <c r="G223" s="1">
        <v>153</v>
      </c>
      <c r="H223" s="1">
        <v>837</v>
      </c>
      <c r="I223" s="1">
        <v>1525</v>
      </c>
      <c r="J223" s="1">
        <v>937</v>
      </c>
      <c r="K223" s="1">
        <v>264</v>
      </c>
      <c r="L223" s="1">
        <v>206</v>
      </c>
      <c r="M223" s="1">
        <v>408</v>
      </c>
      <c r="N223" s="1">
        <v>1499.2650766414399</v>
      </c>
      <c r="O223" s="1">
        <v>36.883358515123398</v>
      </c>
      <c r="P223" s="9">
        <f t="shared" si="21"/>
        <v>0.66315537467081642</v>
      </c>
      <c r="Q223" s="9">
        <f t="shared" si="22"/>
        <v>0.3264808362369338</v>
      </c>
      <c r="R223" s="9">
        <f t="shared" si="23"/>
        <v>0.64039785768936497</v>
      </c>
      <c r="S223" s="9">
        <f t="shared" si="24"/>
        <v>0.471815107102593</v>
      </c>
      <c r="T223" s="9">
        <f t="shared" si="25"/>
        <v>0.64039785768936497</v>
      </c>
      <c r="U223" s="9">
        <f t="shared" si="26"/>
        <v>0.14699545128082356</v>
      </c>
      <c r="V223" s="4">
        <f t="shared" ca="1" si="27"/>
        <v>0.82</v>
      </c>
    </row>
    <row r="224" spans="1:22" x14ac:dyDescent="0.25">
      <c r="A224" s="1">
        <v>223</v>
      </c>
      <c r="B224" s="1">
        <v>2</v>
      </c>
      <c r="C224" s="1">
        <v>1307</v>
      </c>
      <c r="D224" s="1">
        <v>200</v>
      </c>
      <c r="E224" s="1">
        <v>79</v>
      </c>
      <c r="F224" s="1">
        <v>0</v>
      </c>
      <c r="G224" s="1">
        <v>162</v>
      </c>
      <c r="H224" s="1">
        <v>850</v>
      </c>
      <c r="I224" s="1">
        <v>1490</v>
      </c>
      <c r="J224" s="1">
        <v>955</v>
      </c>
      <c r="K224" s="1">
        <v>251</v>
      </c>
      <c r="L224" s="1">
        <v>206</v>
      </c>
      <c r="M224" s="1">
        <v>425</v>
      </c>
      <c r="N224" s="1">
        <v>1509.1908048697401</v>
      </c>
      <c r="O224" s="1">
        <v>36.962954768764199</v>
      </c>
      <c r="P224" s="9">
        <f t="shared" si="21"/>
        <v>0.66195834330859471</v>
      </c>
      <c r="Q224" s="9">
        <f t="shared" si="22"/>
        <v>0.3327526132404181</v>
      </c>
      <c r="R224" s="9">
        <f t="shared" si="23"/>
        <v>0.65034429992348886</v>
      </c>
      <c r="S224" s="9">
        <f t="shared" si="24"/>
        <v>0.47091412742382271</v>
      </c>
      <c r="T224" s="9">
        <f t="shared" si="25"/>
        <v>0.65034429992348886</v>
      </c>
      <c r="U224" s="9">
        <f t="shared" si="26"/>
        <v>0.1510653579123773</v>
      </c>
      <c r="V224" s="4">
        <f t="shared" ca="1" si="27"/>
        <v>0.84</v>
      </c>
    </row>
    <row r="225" spans="1:22" x14ac:dyDescent="0.25">
      <c r="A225" s="1">
        <v>224</v>
      </c>
      <c r="B225" s="1">
        <v>2</v>
      </c>
      <c r="C225" s="1">
        <v>1307</v>
      </c>
      <c r="D225" s="1">
        <v>210</v>
      </c>
      <c r="E225" s="1">
        <v>84</v>
      </c>
      <c r="F225" s="1">
        <v>0</v>
      </c>
      <c r="G225" s="1">
        <v>171</v>
      </c>
      <c r="H225" s="1">
        <v>857</v>
      </c>
      <c r="I225" s="1">
        <v>1514</v>
      </c>
      <c r="J225" s="1">
        <v>966</v>
      </c>
      <c r="K225" s="1">
        <v>258</v>
      </c>
      <c r="L225" s="1">
        <v>192</v>
      </c>
      <c r="M225" s="1">
        <v>390</v>
      </c>
      <c r="N225" s="1">
        <v>1506.43935491855</v>
      </c>
      <c r="O225" s="1">
        <v>37.039741305477598</v>
      </c>
      <c r="P225" s="9">
        <f t="shared" si="21"/>
        <v>0.66100071821881734</v>
      </c>
      <c r="Q225" s="9">
        <f t="shared" si="22"/>
        <v>0.33658536585365856</v>
      </c>
      <c r="R225" s="9">
        <f t="shared" si="23"/>
        <v>0.65570007651109408</v>
      </c>
      <c r="S225" s="9">
        <f t="shared" si="24"/>
        <v>0.47010422380691169</v>
      </c>
      <c r="T225" s="9">
        <f t="shared" si="25"/>
        <v>0.65570007651109408</v>
      </c>
      <c r="U225" s="9">
        <f t="shared" si="26"/>
        <v>0.13933445056260474</v>
      </c>
      <c r="V225" s="4">
        <f t="shared" ca="1" si="27"/>
        <v>0.82</v>
      </c>
    </row>
    <row r="226" spans="1:22" x14ac:dyDescent="0.25">
      <c r="A226" s="1">
        <v>225</v>
      </c>
      <c r="B226" s="1">
        <v>2</v>
      </c>
      <c r="C226" s="1">
        <v>1307</v>
      </c>
      <c r="D226" s="1">
        <v>220</v>
      </c>
      <c r="E226" s="1">
        <v>88</v>
      </c>
      <c r="F226" s="1">
        <v>0</v>
      </c>
      <c r="G226" s="1">
        <v>180</v>
      </c>
      <c r="H226" s="1">
        <v>866</v>
      </c>
      <c r="I226" s="1">
        <v>1514</v>
      </c>
      <c r="J226" s="1">
        <v>982</v>
      </c>
      <c r="K226" s="1">
        <v>259</v>
      </c>
      <c r="L226" s="1">
        <v>182</v>
      </c>
      <c r="M226" s="1">
        <v>374</v>
      </c>
      <c r="N226" s="1">
        <v>1512.3042792629001</v>
      </c>
      <c r="O226" s="1">
        <v>37.175747404454498</v>
      </c>
      <c r="P226" s="9">
        <f t="shared" si="21"/>
        <v>0.65932487431170694</v>
      </c>
      <c r="Q226" s="9">
        <f t="shared" si="22"/>
        <v>0.34216027874564459</v>
      </c>
      <c r="R226" s="9">
        <f t="shared" si="23"/>
        <v>0.66258607498087219</v>
      </c>
      <c r="S226" s="9">
        <f t="shared" si="24"/>
        <v>0.4686147186147186</v>
      </c>
      <c r="T226" s="9">
        <f t="shared" si="25"/>
        <v>0.66258607498087219</v>
      </c>
      <c r="U226" s="9">
        <f t="shared" si="26"/>
        <v>0.13310988747905195</v>
      </c>
      <c r="V226" s="4">
        <f t="shared" ca="1" si="27"/>
        <v>0.84</v>
      </c>
    </row>
    <row r="227" spans="1:22" x14ac:dyDescent="0.25">
      <c r="A227" s="1">
        <v>226</v>
      </c>
      <c r="B227" s="1">
        <v>2</v>
      </c>
      <c r="C227" s="1">
        <v>1307</v>
      </c>
      <c r="D227" s="1">
        <v>230</v>
      </c>
      <c r="E227" s="1">
        <v>92</v>
      </c>
      <c r="F227" s="1">
        <v>0</v>
      </c>
      <c r="G227" s="1">
        <v>188</v>
      </c>
      <c r="H227" s="1">
        <v>859</v>
      </c>
      <c r="I227" s="1">
        <v>1543</v>
      </c>
      <c r="J227" s="1">
        <v>977</v>
      </c>
      <c r="K227" s="1">
        <v>266</v>
      </c>
      <c r="L227" s="1">
        <v>182</v>
      </c>
      <c r="M227" s="1">
        <v>350</v>
      </c>
      <c r="N227" s="1">
        <v>1506.8906810529299</v>
      </c>
      <c r="O227" s="1">
        <v>37.1866305607264</v>
      </c>
      <c r="P227" s="9">
        <f t="shared" si="21"/>
        <v>0.65884606176681826</v>
      </c>
      <c r="Q227" s="9">
        <f t="shared" si="22"/>
        <v>0.34041811846689896</v>
      </c>
      <c r="R227" s="9">
        <f t="shared" si="23"/>
        <v>0.65723029839326708</v>
      </c>
      <c r="S227" s="9">
        <f t="shared" si="24"/>
        <v>0.46786492374727667</v>
      </c>
      <c r="T227" s="9">
        <f t="shared" si="25"/>
        <v>0.65723029839326708</v>
      </c>
      <c r="U227" s="9">
        <f t="shared" si="26"/>
        <v>0.12736413694038784</v>
      </c>
      <c r="V227" s="4">
        <f t="shared" ca="1" si="27"/>
        <v>0.84</v>
      </c>
    </row>
    <row r="228" spans="1:22" x14ac:dyDescent="0.25">
      <c r="A228" s="1">
        <v>227</v>
      </c>
      <c r="B228" s="1">
        <v>2</v>
      </c>
      <c r="C228" s="1">
        <v>1307</v>
      </c>
      <c r="D228" s="1">
        <v>240</v>
      </c>
      <c r="E228" s="1">
        <v>98</v>
      </c>
      <c r="F228" s="1">
        <v>0</v>
      </c>
      <c r="G228" s="1">
        <v>198</v>
      </c>
      <c r="H228" s="1">
        <v>868</v>
      </c>
      <c r="I228" s="1">
        <v>1543</v>
      </c>
      <c r="J228" s="1">
        <v>989</v>
      </c>
      <c r="K228" s="1">
        <v>266</v>
      </c>
      <c r="L228" s="1">
        <v>173</v>
      </c>
      <c r="M228" s="1">
        <v>338</v>
      </c>
      <c r="N228" s="1">
        <v>1509.4398293765</v>
      </c>
      <c r="O228" s="1">
        <v>37.274707970088102</v>
      </c>
      <c r="P228" s="9">
        <f t="shared" si="21"/>
        <v>0.65812784294948523</v>
      </c>
      <c r="Q228" s="9">
        <f t="shared" si="22"/>
        <v>0.34459930313588849</v>
      </c>
      <c r="R228" s="9">
        <f t="shared" si="23"/>
        <v>0.66411629686304519</v>
      </c>
      <c r="S228" s="9">
        <f t="shared" si="24"/>
        <v>0.46742057081313948</v>
      </c>
      <c r="T228" s="9">
        <f t="shared" si="25"/>
        <v>0.66411629686304519</v>
      </c>
      <c r="U228" s="9">
        <f t="shared" si="26"/>
        <v>0.12233660521905675</v>
      </c>
      <c r="V228" s="4">
        <f t="shared" ca="1" si="27"/>
        <v>0.9</v>
      </c>
    </row>
    <row r="229" spans="1:22" x14ac:dyDescent="0.25">
      <c r="A229" s="1">
        <v>228</v>
      </c>
      <c r="B229" s="1">
        <v>2</v>
      </c>
      <c r="C229" s="1">
        <v>1307</v>
      </c>
      <c r="D229" s="1">
        <v>250</v>
      </c>
      <c r="E229" s="1">
        <v>104</v>
      </c>
      <c r="F229" s="1">
        <v>0</v>
      </c>
      <c r="G229" s="1">
        <v>207</v>
      </c>
      <c r="H229" s="1">
        <v>873</v>
      </c>
      <c r="I229" s="1">
        <v>1542</v>
      </c>
      <c r="J229" s="1">
        <v>995</v>
      </c>
      <c r="K229" s="1">
        <v>264</v>
      </c>
      <c r="L229" s="1">
        <v>170</v>
      </c>
      <c r="M229" s="1">
        <v>333</v>
      </c>
      <c r="N229" s="1">
        <v>1510.6685558034201</v>
      </c>
      <c r="O229" s="1">
        <v>37.318120990554704</v>
      </c>
      <c r="P229" s="9">
        <f t="shared" si="21"/>
        <v>0.65788843667704089</v>
      </c>
      <c r="Q229" s="9">
        <f t="shared" si="22"/>
        <v>0.34668989547038326</v>
      </c>
      <c r="R229" s="9">
        <f t="shared" si="23"/>
        <v>0.66794185156847741</v>
      </c>
      <c r="S229" s="9">
        <f t="shared" si="24"/>
        <v>0.46734475374732332</v>
      </c>
      <c r="T229" s="9">
        <f t="shared" si="25"/>
        <v>0.66794185156847741</v>
      </c>
      <c r="U229" s="9">
        <f t="shared" si="26"/>
        <v>0.12042135503950203</v>
      </c>
      <c r="V229" s="4">
        <f t="shared" ca="1" si="27"/>
        <v>0.9</v>
      </c>
    </row>
    <row r="230" spans="1:22" x14ac:dyDescent="0.25">
      <c r="A230" s="1">
        <v>229</v>
      </c>
      <c r="B230" s="1">
        <v>2</v>
      </c>
      <c r="C230" s="1">
        <v>1307</v>
      </c>
      <c r="D230" s="1">
        <v>260</v>
      </c>
      <c r="E230" s="1">
        <v>108</v>
      </c>
      <c r="F230" s="1">
        <v>0</v>
      </c>
      <c r="G230" s="1">
        <v>214</v>
      </c>
      <c r="H230" s="1">
        <v>862</v>
      </c>
      <c r="I230" s="1">
        <v>1546</v>
      </c>
      <c r="J230" s="1">
        <v>972</v>
      </c>
      <c r="K230" s="1">
        <v>265</v>
      </c>
      <c r="L230" s="1">
        <v>180</v>
      </c>
      <c r="M230" s="1">
        <v>352</v>
      </c>
      <c r="N230" s="1">
        <v>1503.8065540360401</v>
      </c>
      <c r="O230" s="1">
        <v>37.143026468871902</v>
      </c>
      <c r="P230" s="9">
        <f t="shared" si="21"/>
        <v>0.660761311946373</v>
      </c>
      <c r="Q230" s="9">
        <f t="shared" si="22"/>
        <v>0.33867595818815333</v>
      </c>
      <c r="R230" s="9">
        <f t="shared" si="23"/>
        <v>0.65952563121652641</v>
      </c>
      <c r="S230" s="9">
        <f t="shared" si="24"/>
        <v>0.47001090512540894</v>
      </c>
      <c r="T230" s="9">
        <f t="shared" si="25"/>
        <v>0.65952563121652641</v>
      </c>
      <c r="U230" s="9">
        <f t="shared" si="26"/>
        <v>0.12736413694038784</v>
      </c>
      <c r="V230" s="4">
        <f t="shared" ca="1" si="27"/>
        <v>0.86</v>
      </c>
    </row>
    <row r="231" spans="1:22" x14ac:dyDescent="0.25">
      <c r="A231" s="1">
        <v>230</v>
      </c>
      <c r="B231" s="1">
        <v>2</v>
      </c>
      <c r="C231" s="1">
        <v>1307</v>
      </c>
      <c r="D231" s="1">
        <v>270</v>
      </c>
      <c r="E231" s="1">
        <v>113</v>
      </c>
      <c r="F231" s="1">
        <v>0</v>
      </c>
      <c r="G231" s="1">
        <v>223</v>
      </c>
      <c r="H231" s="1">
        <v>879</v>
      </c>
      <c r="I231" s="1">
        <v>1548</v>
      </c>
      <c r="J231" s="1">
        <v>997</v>
      </c>
      <c r="K231" s="1">
        <v>262</v>
      </c>
      <c r="L231" s="1">
        <v>166</v>
      </c>
      <c r="M231" s="1">
        <v>325</v>
      </c>
      <c r="N231" s="1">
        <v>1505.5529711087099</v>
      </c>
      <c r="O231" s="1">
        <v>37.2807367327515</v>
      </c>
      <c r="P231" s="9">
        <f t="shared" si="21"/>
        <v>0.65884606176681826</v>
      </c>
      <c r="Q231" s="9">
        <f t="shared" si="22"/>
        <v>0.34738675958188153</v>
      </c>
      <c r="R231" s="9">
        <f t="shared" si="23"/>
        <v>0.67253251721499618</v>
      </c>
      <c r="S231" s="9">
        <f t="shared" si="24"/>
        <v>0.46855010660980811</v>
      </c>
      <c r="T231" s="9">
        <f t="shared" si="25"/>
        <v>0.67253251721499618</v>
      </c>
      <c r="U231" s="9">
        <f t="shared" si="26"/>
        <v>0.11754847977016998</v>
      </c>
      <c r="V231" s="4">
        <f t="shared" ca="1" si="27"/>
        <v>0.86</v>
      </c>
    </row>
    <row r="232" spans="1:22" x14ac:dyDescent="0.25">
      <c r="A232" s="1">
        <v>231</v>
      </c>
      <c r="B232" s="1">
        <v>2</v>
      </c>
      <c r="C232" s="1">
        <v>1307</v>
      </c>
      <c r="D232" s="1">
        <v>280</v>
      </c>
      <c r="E232" s="1">
        <v>117</v>
      </c>
      <c r="F232" s="1">
        <v>0</v>
      </c>
      <c r="G232" s="1">
        <v>232</v>
      </c>
      <c r="H232" s="1">
        <v>883</v>
      </c>
      <c r="I232" s="1">
        <v>1544</v>
      </c>
      <c r="J232" s="1">
        <v>1008</v>
      </c>
      <c r="K232" s="1">
        <v>261</v>
      </c>
      <c r="L232" s="1">
        <v>163</v>
      </c>
      <c r="M232" s="1">
        <v>318</v>
      </c>
      <c r="N232" s="1">
        <v>1508.0375427628901</v>
      </c>
      <c r="O232" s="1">
        <v>37.332389731610597</v>
      </c>
      <c r="P232" s="9">
        <f t="shared" si="21"/>
        <v>0.65717021785970797</v>
      </c>
      <c r="Q232" s="9">
        <f t="shared" si="22"/>
        <v>0.35121951219512193</v>
      </c>
      <c r="R232" s="9">
        <f t="shared" si="23"/>
        <v>0.67559296097934196</v>
      </c>
      <c r="S232" s="9">
        <f t="shared" si="24"/>
        <v>0.46694870438921204</v>
      </c>
      <c r="T232" s="9">
        <f t="shared" si="25"/>
        <v>0.67559296097934196</v>
      </c>
      <c r="U232" s="9">
        <f t="shared" si="26"/>
        <v>0.1151544170457266</v>
      </c>
      <c r="V232" s="4">
        <f t="shared" ca="1" si="27"/>
        <v>0.88</v>
      </c>
    </row>
    <row r="233" spans="1:22" x14ac:dyDescent="0.25">
      <c r="A233" s="1">
        <v>232</v>
      </c>
      <c r="B233" s="1">
        <v>2</v>
      </c>
      <c r="C233" s="1">
        <v>1307</v>
      </c>
      <c r="D233" s="1">
        <v>290</v>
      </c>
      <c r="E233" s="1">
        <v>124</v>
      </c>
      <c r="F233" s="1">
        <v>0</v>
      </c>
      <c r="G233" s="1">
        <v>241</v>
      </c>
      <c r="H233" s="1">
        <v>881</v>
      </c>
      <c r="I233" s="1">
        <v>1544</v>
      </c>
      <c r="J233" s="1">
        <v>1008</v>
      </c>
      <c r="K233" s="1">
        <v>261</v>
      </c>
      <c r="L233" s="1">
        <v>165</v>
      </c>
      <c r="M233" s="1">
        <v>318</v>
      </c>
      <c r="N233" s="1">
        <v>1506.9436834179401</v>
      </c>
      <c r="O233" s="1">
        <v>37.320465029591901</v>
      </c>
      <c r="P233" s="9">
        <f t="shared" si="21"/>
        <v>0.65669140531481929</v>
      </c>
      <c r="Q233" s="9">
        <f t="shared" si="22"/>
        <v>0.35121951219512193</v>
      </c>
      <c r="R233" s="9">
        <f t="shared" si="23"/>
        <v>0.67406273909716907</v>
      </c>
      <c r="S233" s="9">
        <f t="shared" si="24"/>
        <v>0.46638433033350979</v>
      </c>
      <c r="T233" s="9">
        <f t="shared" si="25"/>
        <v>0.67406273909716907</v>
      </c>
      <c r="U233" s="9">
        <f t="shared" si="26"/>
        <v>0.11563322959061527</v>
      </c>
      <c r="V233" s="4">
        <f t="shared" ca="1" si="27"/>
        <v>0.86</v>
      </c>
    </row>
    <row r="234" spans="1:22" x14ac:dyDescent="0.25">
      <c r="A234" s="1">
        <v>233</v>
      </c>
      <c r="B234" s="1">
        <v>2</v>
      </c>
      <c r="C234" s="1">
        <v>1307</v>
      </c>
      <c r="D234" s="1">
        <v>300</v>
      </c>
      <c r="E234" s="1">
        <v>130</v>
      </c>
      <c r="F234" s="1">
        <v>0</v>
      </c>
      <c r="G234" s="1">
        <v>250</v>
      </c>
      <c r="H234" s="1">
        <v>884</v>
      </c>
      <c r="I234" s="1">
        <v>1545</v>
      </c>
      <c r="J234" s="1">
        <v>1008</v>
      </c>
      <c r="K234" s="1">
        <v>261</v>
      </c>
      <c r="L234" s="1">
        <v>162</v>
      </c>
      <c r="M234" s="1">
        <v>317</v>
      </c>
      <c r="N234" s="1">
        <v>1504.4167949776499</v>
      </c>
      <c r="O234" s="1">
        <v>37.312757209918601</v>
      </c>
      <c r="P234" s="9">
        <f t="shared" si="21"/>
        <v>0.65740962413215231</v>
      </c>
      <c r="Q234" s="9">
        <f t="shared" si="22"/>
        <v>0.35121951219512193</v>
      </c>
      <c r="R234" s="9">
        <f t="shared" si="23"/>
        <v>0.67635807192042852</v>
      </c>
      <c r="S234" s="9">
        <f t="shared" si="24"/>
        <v>0.46723044397463004</v>
      </c>
      <c r="T234" s="9">
        <f t="shared" si="25"/>
        <v>0.67635807192042852</v>
      </c>
      <c r="U234" s="9">
        <f t="shared" si="26"/>
        <v>0.11467560450083793</v>
      </c>
      <c r="V234" s="4">
        <f t="shared" ca="1" si="27"/>
        <v>0.86</v>
      </c>
    </row>
    <row r="235" spans="1:22" x14ac:dyDescent="0.25">
      <c r="A235" s="1">
        <v>234</v>
      </c>
      <c r="B235" s="1">
        <v>2</v>
      </c>
      <c r="C235" s="1">
        <v>1307</v>
      </c>
      <c r="D235" s="1">
        <v>310</v>
      </c>
      <c r="E235" s="1">
        <v>136</v>
      </c>
      <c r="F235" s="1">
        <v>0</v>
      </c>
      <c r="G235" s="1">
        <v>259</v>
      </c>
      <c r="H235" s="1">
        <v>888</v>
      </c>
      <c r="I235" s="1">
        <v>1544</v>
      </c>
      <c r="J235" s="1">
        <v>1007</v>
      </c>
      <c r="K235" s="1">
        <v>262</v>
      </c>
      <c r="L235" s="1">
        <v>157</v>
      </c>
      <c r="M235" s="1">
        <v>319</v>
      </c>
      <c r="N235" s="1">
        <v>1504.46529485366</v>
      </c>
      <c r="O235" s="1">
        <v>37.310638497635402</v>
      </c>
      <c r="P235" s="9">
        <f t="shared" si="21"/>
        <v>0.65860665549437392</v>
      </c>
      <c r="Q235" s="9">
        <f t="shared" si="22"/>
        <v>0.35087108013937285</v>
      </c>
      <c r="R235" s="9">
        <f t="shared" si="23"/>
        <v>0.67941851568477429</v>
      </c>
      <c r="S235" s="9">
        <f t="shared" si="24"/>
        <v>0.46860158311345645</v>
      </c>
      <c r="T235" s="9">
        <f t="shared" si="25"/>
        <v>0.67941851568477429</v>
      </c>
      <c r="U235" s="9">
        <f t="shared" si="26"/>
        <v>0.11395738568350491</v>
      </c>
      <c r="V235" s="4">
        <f t="shared" ca="1" si="27"/>
        <v>0.9</v>
      </c>
    </row>
    <row r="236" spans="1:22" x14ac:dyDescent="0.25">
      <c r="A236" s="1">
        <v>235</v>
      </c>
      <c r="B236" s="1">
        <v>2</v>
      </c>
      <c r="C236" s="1">
        <v>1307</v>
      </c>
      <c r="D236" s="1">
        <v>320</v>
      </c>
      <c r="E236" s="1">
        <v>139</v>
      </c>
      <c r="F236" s="1">
        <v>0</v>
      </c>
      <c r="G236" s="1">
        <v>268</v>
      </c>
      <c r="H236" s="1">
        <v>889</v>
      </c>
      <c r="I236" s="1">
        <v>1539</v>
      </c>
      <c r="J236" s="1">
        <v>1007</v>
      </c>
      <c r="K236" s="1">
        <v>260</v>
      </c>
      <c r="L236" s="1">
        <v>158</v>
      </c>
      <c r="M236" s="1">
        <v>324</v>
      </c>
      <c r="N236" s="1">
        <v>1507.8098815139199</v>
      </c>
      <c r="O236" s="1">
        <v>37.3240880661522</v>
      </c>
      <c r="P236" s="9">
        <f t="shared" si="21"/>
        <v>0.65884606176681826</v>
      </c>
      <c r="Q236" s="9">
        <f t="shared" si="22"/>
        <v>0.35087108013937285</v>
      </c>
      <c r="R236" s="9">
        <f t="shared" si="23"/>
        <v>0.68018362662586074</v>
      </c>
      <c r="S236" s="9">
        <f t="shared" si="24"/>
        <v>0.46888185654008441</v>
      </c>
      <c r="T236" s="9">
        <f t="shared" si="25"/>
        <v>0.68018362662586074</v>
      </c>
      <c r="U236" s="9">
        <f t="shared" si="26"/>
        <v>0.11539382331817094</v>
      </c>
      <c r="V236" s="4">
        <f t="shared" ca="1" si="27"/>
        <v>0.9</v>
      </c>
    </row>
    <row r="237" spans="1:22" x14ac:dyDescent="0.25">
      <c r="A237" s="1">
        <v>236</v>
      </c>
      <c r="B237" s="1">
        <v>2</v>
      </c>
      <c r="C237" s="1">
        <v>1307</v>
      </c>
      <c r="D237" s="1">
        <v>330</v>
      </c>
      <c r="E237" s="1">
        <v>144</v>
      </c>
      <c r="F237" s="1">
        <v>0</v>
      </c>
      <c r="G237" s="1">
        <v>277</v>
      </c>
      <c r="H237" s="1">
        <v>890</v>
      </c>
      <c r="I237" s="1">
        <v>1536</v>
      </c>
      <c r="J237" s="1">
        <v>1008</v>
      </c>
      <c r="K237" s="1">
        <v>254</v>
      </c>
      <c r="L237" s="1">
        <v>163</v>
      </c>
      <c r="M237" s="1">
        <v>326</v>
      </c>
      <c r="N237" s="1">
        <v>1508.39950027036</v>
      </c>
      <c r="O237" s="1">
        <v>37.317538697455298</v>
      </c>
      <c r="P237" s="9">
        <f t="shared" si="21"/>
        <v>0.65884606176681826</v>
      </c>
      <c r="Q237" s="9">
        <f t="shared" si="22"/>
        <v>0.35121951219512193</v>
      </c>
      <c r="R237" s="9">
        <f t="shared" si="23"/>
        <v>0.68094873756694718</v>
      </c>
      <c r="S237" s="9">
        <f t="shared" si="24"/>
        <v>0.46891464699683877</v>
      </c>
      <c r="T237" s="9">
        <f t="shared" si="25"/>
        <v>0.68094873756694718</v>
      </c>
      <c r="U237" s="9">
        <f t="shared" si="26"/>
        <v>0.1170696672252813</v>
      </c>
      <c r="V237" s="4">
        <f t="shared" ca="1" si="27"/>
        <v>0.9</v>
      </c>
    </row>
    <row r="238" spans="1:22" x14ac:dyDescent="0.25">
      <c r="A238" s="1">
        <v>237</v>
      </c>
      <c r="B238" s="1">
        <v>2</v>
      </c>
      <c r="C238" s="1">
        <v>1307</v>
      </c>
      <c r="D238" s="1">
        <v>340</v>
      </c>
      <c r="E238" s="1">
        <v>147</v>
      </c>
      <c r="F238" s="1">
        <v>0</v>
      </c>
      <c r="G238" s="1">
        <v>286</v>
      </c>
      <c r="H238" s="1">
        <v>890</v>
      </c>
      <c r="I238" s="1">
        <v>1536</v>
      </c>
      <c r="J238" s="1">
        <v>1009</v>
      </c>
      <c r="K238" s="1">
        <v>253</v>
      </c>
      <c r="L238" s="1">
        <v>164</v>
      </c>
      <c r="M238" s="1">
        <v>325</v>
      </c>
      <c r="N238" s="1">
        <v>1508.22288854404</v>
      </c>
      <c r="O238" s="1">
        <v>37.323808727193999</v>
      </c>
      <c r="P238" s="9">
        <f t="shared" si="21"/>
        <v>0.65860665549437392</v>
      </c>
      <c r="Q238" s="9">
        <f t="shared" si="22"/>
        <v>0.35156794425087107</v>
      </c>
      <c r="R238" s="9">
        <f t="shared" si="23"/>
        <v>0.68094873756694718</v>
      </c>
      <c r="S238" s="9">
        <f t="shared" si="24"/>
        <v>0.46866771985255395</v>
      </c>
      <c r="T238" s="9">
        <f t="shared" si="25"/>
        <v>0.68094873756694718</v>
      </c>
      <c r="U238" s="9">
        <f t="shared" si="26"/>
        <v>0.1170696672252813</v>
      </c>
      <c r="V238" s="4">
        <f t="shared" ca="1" si="27"/>
        <v>0.9</v>
      </c>
    </row>
    <row r="239" spans="1:22" x14ac:dyDescent="0.25">
      <c r="A239" s="1">
        <v>238</v>
      </c>
      <c r="B239" s="1">
        <v>2</v>
      </c>
      <c r="C239" s="1">
        <v>1307</v>
      </c>
      <c r="D239" s="1">
        <v>350</v>
      </c>
      <c r="E239" s="1">
        <v>153</v>
      </c>
      <c r="F239" s="1">
        <v>0</v>
      </c>
      <c r="G239" s="1">
        <v>295</v>
      </c>
      <c r="H239" s="1">
        <v>889</v>
      </c>
      <c r="I239" s="1">
        <v>1536</v>
      </c>
      <c r="J239" s="1">
        <v>1006</v>
      </c>
      <c r="K239" s="1">
        <v>253</v>
      </c>
      <c r="L239" s="1">
        <v>165</v>
      </c>
      <c r="M239" s="1">
        <v>328</v>
      </c>
      <c r="N239" s="1">
        <v>1509.9658622847201</v>
      </c>
      <c r="O239" s="1">
        <v>37.3346508240205</v>
      </c>
      <c r="P239" s="9">
        <f t="shared" si="21"/>
        <v>0.6590854680392626</v>
      </c>
      <c r="Q239" s="9">
        <f t="shared" si="22"/>
        <v>0.35052264808362371</v>
      </c>
      <c r="R239" s="9">
        <f t="shared" si="23"/>
        <v>0.68018362662586074</v>
      </c>
      <c r="S239" s="9">
        <f t="shared" si="24"/>
        <v>0.46912928759894457</v>
      </c>
      <c r="T239" s="9">
        <f t="shared" si="25"/>
        <v>0.68018362662586074</v>
      </c>
      <c r="U239" s="9">
        <f t="shared" si="26"/>
        <v>0.11802729231505865</v>
      </c>
      <c r="V239" s="4">
        <f t="shared" ca="1" si="27"/>
        <v>0.9</v>
      </c>
    </row>
    <row r="240" spans="1:22" x14ac:dyDescent="0.25">
      <c r="A240" s="1">
        <v>239</v>
      </c>
      <c r="B240" s="1">
        <v>2</v>
      </c>
      <c r="C240" s="1">
        <v>1307</v>
      </c>
      <c r="D240" s="1">
        <v>360</v>
      </c>
      <c r="E240" s="1">
        <v>157</v>
      </c>
      <c r="F240" s="1">
        <v>0</v>
      </c>
      <c r="G240" s="1">
        <v>304</v>
      </c>
      <c r="H240" s="1">
        <v>890</v>
      </c>
      <c r="I240" s="1">
        <v>1537</v>
      </c>
      <c r="J240" s="1">
        <v>1005</v>
      </c>
      <c r="K240" s="1">
        <v>253</v>
      </c>
      <c r="L240" s="1">
        <v>164</v>
      </c>
      <c r="M240" s="1">
        <v>328</v>
      </c>
      <c r="N240" s="1">
        <v>1510.9036545783799</v>
      </c>
      <c r="O240" s="1">
        <v>37.353853375540503</v>
      </c>
      <c r="P240" s="9">
        <f t="shared" si="21"/>
        <v>0.65956428058415129</v>
      </c>
      <c r="Q240" s="9">
        <f t="shared" si="22"/>
        <v>0.35017421602787457</v>
      </c>
      <c r="R240" s="9">
        <f t="shared" si="23"/>
        <v>0.68094873756694718</v>
      </c>
      <c r="S240" s="9">
        <f t="shared" si="24"/>
        <v>0.46965699208443273</v>
      </c>
      <c r="T240" s="9">
        <f t="shared" si="25"/>
        <v>0.68094873756694718</v>
      </c>
      <c r="U240" s="9">
        <f t="shared" si="26"/>
        <v>0.11778788604261432</v>
      </c>
      <c r="V240" s="4">
        <f t="shared" ca="1" si="27"/>
        <v>0.9</v>
      </c>
    </row>
    <row r="241" spans="1:22" x14ac:dyDescent="0.25">
      <c r="A241" s="1">
        <v>240</v>
      </c>
      <c r="B241" s="1">
        <v>2</v>
      </c>
      <c r="C241" s="1">
        <v>1307</v>
      </c>
      <c r="D241" s="1">
        <v>370</v>
      </c>
      <c r="E241" s="1">
        <v>163</v>
      </c>
      <c r="F241" s="1">
        <v>0</v>
      </c>
      <c r="G241" s="1">
        <v>314</v>
      </c>
      <c r="H241" s="1">
        <v>901</v>
      </c>
      <c r="I241" s="1">
        <v>1532</v>
      </c>
      <c r="J241" s="1">
        <v>1028</v>
      </c>
      <c r="K241" s="1">
        <v>251</v>
      </c>
      <c r="L241" s="1">
        <v>155</v>
      </c>
      <c r="M241" s="1">
        <v>310</v>
      </c>
      <c r="N241" s="1">
        <v>1516.94571442592</v>
      </c>
      <c r="O241" s="1">
        <v>37.521595932930801</v>
      </c>
      <c r="P241" s="9">
        <f t="shared" si="21"/>
        <v>0.65669140531481929</v>
      </c>
      <c r="Q241" s="9">
        <f t="shared" si="22"/>
        <v>0.35818815331010451</v>
      </c>
      <c r="R241" s="9">
        <f t="shared" si="23"/>
        <v>0.68936495791889829</v>
      </c>
      <c r="S241" s="9">
        <f t="shared" si="24"/>
        <v>0.46708138932089166</v>
      </c>
      <c r="T241" s="9">
        <f t="shared" si="25"/>
        <v>0.68936495791889829</v>
      </c>
      <c r="U241" s="9">
        <f t="shared" si="26"/>
        <v>0.11132391668661719</v>
      </c>
      <c r="V241" s="4">
        <f t="shared" ca="1" si="27"/>
        <v>0.92</v>
      </c>
    </row>
    <row r="242" spans="1:22" x14ac:dyDescent="0.25">
      <c r="A242" s="1">
        <v>241</v>
      </c>
      <c r="B242" s="1">
        <v>2</v>
      </c>
      <c r="C242" s="1">
        <v>1307</v>
      </c>
      <c r="D242" s="1">
        <v>380</v>
      </c>
      <c r="E242" s="1">
        <v>165</v>
      </c>
      <c r="F242" s="1">
        <v>0</v>
      </c>
      <c r="G242" s="1">
        <v>323</v>
      </c>
      <c r="H242" s="1">
        <v>959</v>
      </c>
      <c r="I242" s="1">
        <v>1532</v>
      </c>
      <c r="J242" s="1">
        <v>1137</v>
      </c>
      <c r="K242" s="1">
        <v>251</v>
      </c>
      <c r="L242" s="1">
        <v>97</v>
      </c>
      <c r="M242" s="1">
        <v>201</v>
      </c>
      <c r="N242" s="1">
        <v>1536.0080317146101</v>
      </c>
      <c r="O242" s="1">
        <v>38.274557663111104</v>
      </c>
      <c r="P242" s="9">
        <f t="shared" si="21"/>
        <v>0.64448168542015805</v>
      </c>
      <c r="Q242" s="9">
        <f t="shared" si="22"/>
        <v>0.39616724738675957</v>
      </c>
      <c r="R242" s="9">
        <f t="shared" si="23"/>
        <v>0.73374139250191273</v>
      </c>
      <c r="S242" s="9">
        <f t="shared" si="24"/>
        <v>0.45753816793893132</v>
      </c>
      <c r="T242" s="9">
        <f t="shared" si="25"/>
        <v>0.73374139250191273</v>
      </c>
      <c r="U242" s="9">
        <f t="shared" si="26"/>
        <v>7.1343069188412739E-2</v>
      </c>
      <c r="V242" s="4">
        <f t="shared" ca="1" si="27"/>
        <v>0.92</v>
      </c>
    </row>
    <row r="243" spans="1:22" x14ac:dyDescent="0.25">
      <c r="A243" s="1">
        <v>242</v>
      </c>
      <c r="B243" s="1">
        <v>2</v>
      </c>
      <c r="C243" s="1">
        <v>1307</v>
      </c>
      <c r="D243" s="1">
        <v>390</v>
      </c>
      <c r="E243" s="1">
        <v>171</v>
      </c>
      <c r="F243" s="1">
        <v>0</v>
      </c>
      <c r="G243" s="1">
        <v>331</v>
      </c>
      <c r="H243" s="1">
        <v>955</v>
      </c>
      <c r="I243" s="1">
        <v>1543</v>
      </c>
      <c r="J243" s="1">
        <v>1135</v>
      </c>
      <c r="K243" s="1">
        <v>258</v>
      </c>
      <c r="L243" s="1">
        <v>94</v>
      </c>
      <c r="M243" s="1">
        <v>192</v>
      </c>
      <c r="N243" s="1">
        <v>1534.04964679154</v>
      </c>
      <c r="O243" s="1">
        <v>38.287230898995702</v>
      </c>
      <c r="P243" s="9">
        <f t="shared" si="21"/>
        <v>0.64400287287526936</v>
      </c>
      <c r="Q243" s="9">
        <f t="shared" si="22"/>
        <v>0.39547038327526135</v>
      </c>
      <c r="R243" s="9">
        <f t="shared" si="23"/>
        <v>0.73068094873756695</v>
      </c>
      <c r="S243" s="9">
        <f t="shared" si="24"/>
        <v>0.4569377990430622</v>
      </c>
      <c r="T243" s="9">
        <f t="shared" si="25"/>
        <v>0.73068094873756695</v>
      </c>
      <c r="U243" s="9">
        <f t="shared" si="26"/>
        <v>6.8470193919080685E-2</v>
      </c>
      <c r="V243" s="4">
        <f t="shared" ca="1" si="27"/>
        <v>0.9</v>
      </c>
    </row>
    <row r="244" spans="1:22" x14ac:dyDescent="0.25">
      <c r="A244" s="1">
        <v>243</v>
      </c>
      <c r="B244" s="1">
        <v>2</v>
      </c>
      <c r="C244" s="1">
        <v>1307</v>
      </c>
      <c r="D244" s="1">
        <v>400</v>
      </c>
      <c r="E244" s="1">
        <v>174</v>
      </c>
      <c r="F244" s="1">
        <v>0</v>
      </c>
      <c r="G244" s="1">
        <v>340</v>
      </c>
      <c r="H244" s="1">
        <v>959</v>
      </c>
      <c r="I244" s="1">
        <v>1543</v>
      </c>
      <c r="J244" s="1">
        <v>1143</v>
      </c>
      <c r="K244" s="1">
        <v>259</v>
      </c>
      <c r="L244" s="1">
        <v>89</v>
      </c>
      <c r="M244" s="1">
        <v>184</v>
      </c>
      <c r="N244" s="1">
        <v>1536.5647351849</v>
      </c>
      <c r="O244" s="1">
        <v>38.357867985482798</v>
      </c>
      <c r="P244" s="9">
        <f t="shared" si="21"/>
        <v>0.64304524778549199</v>
      </c>
      <c r="Q244" s="9">
        <f t="shared" si="22"/>
        <v>0.39825783972125434</v>
      </c>
      <c r="R244" s="9">
        <f t="shared" si="23"/>
        <v>0.73374139250191273</v>
      </c>
      <c r="S244" s="9">
        <f t="shared" si="24"/>
        <v>0.45623215984776405</v>
      </c>
      <c r="T244" s="9">
        <f t="shared" si="25"/>
        <v>0.73374139250191273</v>
      </c>
      <c r="U244" s="9">
        <f t="shared" si="26"/>
        <v>6.5357912377304289E-2</v>
      </c>
      <c r="V244" s="4">
        <f t="shared" ca="1" si="27"/>
        <v>0.9</v>
      </c>
    </row>
    <row r="245" spans="1:22" x14ac:dyDescent="0.25">
      <c r="A245" s="1">
        <v>244</v>
      </c>
      <c r="B245" s="1">
        <v>2</v>
      </c>
      <c r="C245" s="1">
        <v>1307</v>
      </c>
      <c r="D245" s="1">
        <v>410</v>
      </c>
      <c r="E245" s="1">
        <v>179</v>
      </c>
      <c r="F245" s="1">
        <v>0</v>
      </c>
      <c r="G245" s="1">
        <v>347</v>
      </c>
      <c r="H245" s="1">
        <v>939</v>
      </c>
      <c r="I245" s="1">
        <v>1543</v>
      </c>
      <c r="J245" s="1">
        <v>1117</v>
      </c>
      <c r="K245" s="1">
        <v>261</v>
      </c>
      <c r="L245" s="1">
        <v>107</v>
      </c>
      <c r="M245" s="1">
        <v>210</v>
      </c>
      <c r="N245" s="1">
        <v>1537.1433134868</v>
      </c>
      <c r="O245" s="1">
        <v>38.222787507567602</v>
      </c>
      <c r="P245" s="9">
        <f t="shared" si="21"/>
        <v>0.64448168542015805</v>
      </c>
      <c r="Q245" s="9">
        <f t="shared" si="22"/>
        <v>0.38919860627177699</v>
      </c>
      <c r="R245" s="9">
        <f t="shared" si="23"/>
        <v>0.71843917368018362</v>
      </c>
      <c r="S245" s="9">
        <f t="shared" si="24"/>
        <v>0.45671206225680933</v>
      </c>
      <c r="T245" s="9">
        <f t="shared" si="25"/>
        <v>0.71843917368018362</v>
      </c>
      <c r="U245" s="9">
        <f t="shared" si="26"/>
        <v>7.5891788364855162E-2</v>
      </c>
      <c r="V245" s="4">
        <f t="shared" ca="1" si="27"/>
        <v>0.86</v>
      </c>
    </row>
    <row r="246" spans="1:22" x14ac:dyDescent="0.25">
      <c r="A246" s="1">
        <v>245</v>
      </c>
      <c r="B246" s="1">
        <v>2</v>
      </c>
      <c r="C246" s="1">
        <v>1307</v>
      </c>
      <c r="D246" s="1">
        <v>420</v>
      </c>
      <c r="E246" s="1">
        <v>184</v>
      </c>
      <c r="F246" s="1">
        <v>0</v>
      </c>
      <c r="G246" s="1">
        <v>354</v>
      </c>
      <c r="H246" s="1">
        <v>939</v>
      </c>
      <c r="I246" s="1">
        <v>1549</v>
      </c>
      <c r="J246" s="1">
        <v>1113</v>
      </c>
      <c r="K246" s="1">
        <v>265</v>
      </c>
      <c r="L246" s="1">
        <v>103</v>
      </c>
      <c r="M246" s="1">
        <v>208</v>
      </c>
      <c r="N246" s="1">
        <v>1534.40504493349</v>
      </c>
      <c r="O246" s="1">
        <v>38.208267972765199</v>
      </c>
      <c r="P246" s="9">
        <f t="shared" si="21"/>
        <v>0.64543931050993542</v>
      </c>
      <c r="Q246" s="9">
        <f t="shared" si="22"/>
        <v>0.3878048780487805</v>
      </c>
      <c r="R246" s="9">
        <f t="shared" si="23"/>
        <v>0.71843917368018362</v>
      </c>
      <c r="S246" s="9">
        <f t="shared" si="24"/>
        <v>0.45760233918128657</v>
      </c>
      <c r="T246" s="9">
        <f t="shared" si="25"/>
        <v>0.71843917368018362</v>
      </c>
      <c r="U246" s="9">
        <f t="shared" si="26"/>
        <v>7.4455350730189135E-2</v>
      </c>
      <c r="V246" s="4">
        <f t="shared" ca="1" si="27"/>
        <v>0.8</v>
      </c>
    </row>
    <row r="247" spans="1:22" x14ac:dyDescent="0.25">
      <c r="A247" s="1">
        <v>246</v>
      </c>
      <c r="B247" s="1">
        <v>2</v>
      </c>
      <c r="C247" s="1">
        <v>1307</v>
      </c>
      <c r="D247" s="1">
        <v>430</v>
      </c>
      <c r="E247" s="1">
        <v>187</v>
      </c>
      <c r="F247" s="1">
        <v>0</v>
      </c>
      <c r="G247" s="1">
        <v>363</v>
      </c>
      <c r="H247" s="1">
        <v>937</v>
      </c>
      <c r="I247" s="1">
        <v>1546</v>
      </c>
      <c r="J247" s="1">
        <v>1114</v>
      </c>
      <c r="K247" s="1">
        <v>264</v>
      </c>
      <c r="L247" s="1">
        <v>106</v>
      </c>
      <c r="M247" s="1">
        <v>210</v>
      </c>
      <c r="N247" s="1">
        <v>1536.5432041987401</v>
      </c>
      <c r="O247" s="1">
        <v>38.2205916286239</v>
      </c>
      <c r="P247" s="9">
        <f t="shared" si="21"/>
        <v>0.64472109169260239</v>
      </c>
      <c r="Q247" s="9">
        <f t="shared" si="22"/>
        <v>0.38815331010452964</v>
      </c>
      <c r="R247" s="9">
        <f t="shared" si="23"/>
        <v>0.71690895179801073</v>
      </c>
      <c r="S247" s="9">
        <f t="shared" si="24"/>
        <v>0.4568503169185763</v>
      </c>
      <c r="T247" s="9">
        <f t="shared" si="25"/>
        <v>0.71690895179801073</v>
      </c>
      <c r="U247" s="9">
        <f t="shared" si="26"/>
        <v>7.5652382092410819E-2</v>
      </c>
      <c r="V247" s="4">
        <f t="shared" ca="1" si="27"/>
        <v>0.8</v>
      </c>
    </row>
    <row r="248" spans="1:22" x14ac:dyDescent="0.25">
      <c r="A248" s="1">
        <v>247</v>
      </c>
      <c r="B248" s="1">
        <v>2</v>
      </c>
      <c r="C248" s="1">
        <v>1307</v>
      </c>
      <c r="D248" s="1">
        <v>440</v>
      </c>
      <c r="E248" s="1">
        <v>191</v>
      </c>
      <c r="F248" s="1">
        <v>0</v>
      </c>
      <c r="G248" s="1">
        <v>373</v>
      </c>
      <c r="H248" s="1">
        <v>941</v>
      </c>
      <c r="I248" s="1">
        <v>1546</v>
      </c>
      <c r="J248" s="1">
        <v>1115</v>
      </c>
      <c r="K248" s="1">
        <v>264</v>
      </c>
      <c r="L248" s="1">
        <v>102</v>
      </c>
      <c r="M248" s="1">
        <v>209</v>
      </c>
      <c r="N248" s="1">
        <v>1535.62118474679</v>
      </c>
      <c r="O248" s="1">
        <v>38.224923028826403</v>
      </c>
      <c r="P248" s="9">
        <f t="shared" si="21"/>
        <v>0.64543931050993542</v>
      </c>
      <c r="Q248" s="9">
        <f t="shared" si="22"/>
        <v>0.38850174216027872</v>
      </c>
      <c r="R248" s="9">
        <f t="shared" si="23"/>
        <v>0.71996939556235651</v>
      </c>
      <c r="S248" s="9">
        <f t="shared" si="24"/>
        <v>0.45768482490272372</v>
      </c>
      <c r="T248" s="9">
        <f t="shared" si="25"/>
        <v>0.71996939556235651</v>
      </c>
      <c r="U248" s="9">
        <f t="shared" si="26"/>
        <v>7.4455350730189135E-2</v>
      </c>
      <c r="V248" s="4">
        <f t="shared" ca="1" si="27"/>
        <v>0.84</v>
      </c>
    </row>
    <row r="249" spans="1:22" x14ac:dyDescent="0.25">
      <c r="A249" s="1">
        <v>248</v>
      </c>
      <c r="B249" s="1">
        <v>2</v>
      </c>
      <c r="C249" s="1">
        <v>1307</v>
      </c>
      <c r="D249" s="1">
        <v>450</v>
      </c>
      <c r="E249" s="1">
        <v>195</v>
      </c>
      <c r="F249" s="1">
        <v>0</v>
      </c>
      <c r="G249" s="1">
        <v>381</v>
      </c>
      <c r="H249" s="1">
        <v>942</v>
      </c>
      <c r="I249" s="1">
        <v>1540</v>
      </c>
      <c r="J249" s="1">
        <v>1115</v>
      </c>
      <c r="K249" s="1">
        <v>261</v>
      </c>
      <c r="L249" s="1">
        <v>104</v>
      </c>
      <c r="M249" s="1">
        <v>215</v>
      </c>
      <c r="N249" s="1">
        <v>1536.54837705913</v>
      </c>
      <c r="O249" s="1">
        <v>38.206924335490903</v>
      </c>
      <c r="P249" s="9">
        <f t="shared" si="21"/>
        <v>0.64567871678237965</v>
      </c>
      <c r="Q249" s="9">
        <f t="shared" si="22"/>
        <v>0.38850174216027872</v>
      </c>
      <c r="R249" s="9">
        <f t="shared" si="23"/>
        <v>0.72073450650344295</v>
      </c>
      <c r="S249" s="9">
        <f t="shared" si="24"/>
        <v>0.45794846864365579</v>
      </c>
      <c r="T249" s="9">
        <f t="shared" si="25"/>
        <v>0.72073450650344295</v>
      </c>
      <c r="U249" s="9">
        <f t="shared" si="26"/>
        <v>7.6370600909743833E-2</v>
      </c>
      <c r="V249" s="4">
        <f t="shared" ca="1" si="27"/>
        <v>0.82</v>
      </c>
    </row>
    <row r="250" spans="1:22" x14ac:dyDescent="0.25">
      <c r="A250" s="1">
        <v>249</v>
      </c>
      <c r="B250" s="1">
        <v>2</v>
      </c>
      <c r="C250" s="1">
        <v>1307</v>
      </c>
      <c r="D250" s="1">
        <v>460</v>
      </c>
      <c r="E250" s="1">
        <v>199</v>
      </c>
      <c r="F250" s="1">
        <v>0</v>
      </c>
      <c r="G250" s="1">
        <v>391</v>
      </c>
      <c r="H250" s="1">
        <v>944</v>
      </c>
      <c r="I250" s="1">
        <v>1539</v>
      </c>
      <c r="J250" s="1">
        <v>1122</v>
      </c>
      <c r="K250" s="1">
        <v>261</v>
      </c>
      <c r="L250" s="1">
        <v>102</v>
      </c>
      <c r="M250" s="1">
        <v>209</v>
      </c>
      <c r="N250" s="1">
        <v>1539.1084781288801</v>
      </c>
      <c r="O250" s="1">
        <v>38.264280691136896</v>
      </c>
      <c r="P250" s="9">
        <f t="shared" si="21"/>
        <v>0.64448168542015805</v>
      </c>
      <c r="Q250" s="9">
        <f t="shared" si="22"/>
        <v>0.39094076655052262</v>
      </c>
      <c r="R250" s="9">
        <f t="shared" si="23"/>
        <v>0.72226472838561595</v>
      </c>
      <c r="S250" s="9">
        <f t="shared" si="24"/>
        <v>0.45692158760890611</v>
      </c>
      <c r="T250" s="9">
        <f t="shared" si="25"/>
        <v>0.72226472838561595</v>
      </c>
      <c r="U250" s="9">
        <f t="shared" si="26"/>
        <v>7.4455350730189135E-2</v>
      </c>
      <c r="V250" s="4">
        <f t="shared" ca="1" si="27"/>
        <v>0.88</v>
      </c>
    </row>
    <row r="251" spans="1:22" x14ac:dyDescent="0.25">
      <c r="A251" s="1">
        <v>250</v>
      </c>
      <c r="B251" s="1">
        <v>2</v>
      </c>
      <c r="C251" s="1">
        <v>1307</v>
      </c>
      <c r="D251" s="1">
        <v>470</v>
      </c>
      <c r="E251" s="1">
        <v>207</v>
      </c>
      <c r="F251" s="1">
        <v>0</v>
      </c>
      <c r="G251" s="1">
        <v>400</v>
      </c>
      <c r="H251" s="1">
        <v>944</v>
      </c>
      <c r="I251" s="1">
        <v>1539</v>
      </c>
      <c r="J251" s="1">
        <v>1121</v>
      </c>
      <c r="K251" s="1">
        <v>261</v>
      </c>
      <c r="L251" s="1">
        <v>102</v>
      </c>
      <c r="M251" s="1">
        <v>210</v>
      </c>
      <c r="N251" s="1">
        <v>1537.7365508559301</v>
      </c>
      <c r="O251" s="1">
        <v>38.242214554954302</v>
      </c>
      <c r="P251" s="9">
        <f t="shared" si="21"/>
        <v>0.64472109169260239</v>
      </c>
      <c r="Q251" s="9">
        <f t="shared" si="22"/>
        <v>0.39059233449477354</v>
      </c>
      <c r="R251" s="9">
        <f t="shared" si="23"/>
        <v>0.72226472838561595</v>
      </c>
      <c r="S251" s="9">
        <f t="shared" si="24"/>
        <v>0.45714285714285713</v>
      </c>
      <c r="T251" s="9">
        <f t="shared" si="25"/>
        <v>0.72226472838561595</v>
      </c>
      <c r="U251" s="9">
        <f t="shared" si="26"/>
        <v>7.4694757002633463E-2</v>
      </c>
      <c r="V251" s="4">
        <f t="shared" ca="1" si="27"/>
        <v>0.92</v>
      </c>
    </row>
    <row r="252" spans="1:22" x14ac:dyDescent="0.25">
      <c r="A252" s="1">
        <v>251</v>
      </c>
      <c r="B252" s="1">
        <v>2</v>
      </c>
      <c r="C252" s="1">
        <v>1307</v>
      </c>
      <c r="D252" s="1">
        <v>480</v>
      </c>
      <c r="E252" s="1">
        <v>210</v>
      </c>
      <c r="F252" s="1">
        <v>0</v>
      </c>
      <c r="G252" s="1">
        <v>407</v>
      </c>
      <c r="H252" s="1">
        <v>941</v>
      </c>
      <c r="I252" s="1">
        <v>1542</v>
      </c>
      <c r="J252" s="1">
        <v>1112</v>
      </c>
      <c r="K252" s="1">
        <v>264</v>
      </c>
      <c r="L252" s="1">
        <v>102</v>
      </c>
      <c r="M252" s="1">
        <v>216</v>
      </c>
      <c r="N252" s="1">
        <v>1534.50942867098</v>
      </c>
      <c r="O252" s="1">
        <v>38.180578638364402</v>
      </c>
      <c r="P252" s="9">
        <f t="shared" si="21"/>
        <v>0.64615752932726833</v>
      </c>
      <c r="Q252" s="9">
        <f t="shared" si="22"/>
        <v>0.38745644599303136</v>
      </c>
      <c r="R252" s="9">
        <f t="shared" si="23"/>
        <v>0.71996939556235651</v>
      </c>
      <c r="S252" s="9">
        <f t="shared" si="24"/>
        <v>0.45835362883584996</v>
      </c>
      <c r="T252" s="9">
        <f t="shared" si="25"/>
        <v>0.71996939556235651</v>
      </c>
      <c r="U252" s="9">
        <f t="shared" si="26"/>
        <v>7.6131194637299504E-2</v>
      </c>
      <c r="V252" s="4">
        <f t="shared" ca="1" si="27"/>
        <v>0.88</v>
      </c>
    </row>
    <row r="253" spans="1:22" x14ac:dyDescent="0.25">
      <c r="A253" s="1">
        <v>252</v>
      </c>
      <c r="B253" s="1">
        <v>2</v>
      </c>
      <c r="C253" s="1">
        <v>1307</v>
      </c>
      <c r="D253" s="1">
        <v>490</v>
      </c>
      <c r="E253" s="1">
        <v>214</v>
      </c>
      <c r="F253" s="1">
        <v>0</v>
      </c>
      <c r="G253" s="1">
        <v>416</v>
      </c>
      <c r="H253" s="1">
        <v>941</v>
      </c>
      <c r="I253" s="1">
        <v>1542</v>
      </c>
      <c r="J253" s="1">
        <v>1112</v>
      </c>
      <c r="K253" s="1">
        <v>264</v>
      </c>
      <c r="L253" s="1">
        <v>102</v>
      </c>
      <c r="M253" s="1">
        <v>216</v>
      </c>
      <c r="N253" s="1">
        <v>1534.6509975945601</v>
      </c>
      <c r="O253" s="1">
        <v>38.1831230390993</v>
      </c>
      <c r="P253" s="9">
        <f t="shared" si="21"/>
        <v>0.64615752932726833</v>
      </c>
      <c r="Q253" s="9">
        <f t="shared" si="22"/>
        <v>0.38745644599303136</v>
      </c>
      <c r="R253" s="9">
        <f t="shared" si="23"/>
        <v>0.71996939556235651</v>
      </c>
      <c r="S253" s="9">
        <f t="shared" si="24"/>
        <v>0.45835362883584996</v>
      </c>
      <c r="T253" s="9">
        <f t="shared" si="25"/>
        <v>0.71996939556235651</v>
      </c>
      <c r="U253" s="9">
        <f t="shared" si="26"/>
        <v>7.6131194637299504E-2</v>
      </c>
      <c r="V253" s="4">
        <f t="shared" ca="1" si="27"/>
        <v>0.86</v>
      </c>
    </row>
    <row r="254" spans="1:22" x14ac:dyDescent="0.25">
      <c r="A254" s="1">
        <v>253</v>
      </c>
      <c r="B254" s="1">
        <v>2</v>
      </c>
      <c r="C254" s="1">
        <v>1307</v>
      </c>
      <c r="D254" s="1">
        <v>500</v>
      </c>
      <c r="E254" s="1">
        <v>220</v>
      </c>
      <c r="F254" s="1">
        <v>0</v>
      </c>
      <c r="G254" s="1">
        <v>425</v>
      </c>
      <c r="H254" s="1">
        <v>940</v>
      </c>
      <c r="I254" s="1">
        <v>1544</v>
      </c>
      <c r="J254" s="1">
        <v>1109</v>
      </c>
      <c r="K254" s="1">
        <v>265</v>
      </c>
      <c r="L254" s="1">
        <v>102</v>
      </c>
      <c r="M254" s="1">
        <v>217</v>
      </c>
      <c r="N254" s="1">
        <v>1533.40735642244</v>
      </c>
      <c r="O254" s="1">
        <v>38.163066530976799</v>
      </c>
      <c r="P254" s="9">
        <f t="shared" si="21"/>
        <v>0.64663634187215702</v>
      </c>
      <c r="Q254" s="9">
        <f t="shared" si="22"/>
        <v>0.38641114982578395</v>
      </c>
      <c r="R254" s="9">
        <f t="shared" si="23"/>
        <v>0.71920428462127006</v>
      </c>
      <c r="S254" s="9">
        <f t="shared" si="24"/>
        <v>0.45876037091264033</v>
      </c>
      <c r="T254" s="9">
        <f t="shared" si="25"/>
        <v>0.71920428462127006</v>
      </c>
      <c r="U254" s="9">
        <f t="shared" si="26"/>
        <v>7.6370600909743833E-2</v>
      </c>
      <c r="V254" s="4">
        <f t="shared" ca="1" si="27"/>
        <v>0.88</v>
      </c>
    </row>
    <row r="255" spans="1:22" x14ac:dyDescent="0.25">
      <c r="A255" s="1">
        <v>254</v>
      </c>
      <c r="B255" s="1">
        <v>2</v>
      </c>
      <c r="C255" s="1">
        <v>1307</v>
      </c>
      <c r="D255" s="1">
        <v>510</v>
      </c>
      <c r="E255" s="1">
        <v>226</v>
      </c>
      <c r="F255" s="1">
        <v>0</v>
      </c>
      <c r="G255" s="1">
        <v>435</v>
      </c>
      <c r="H255" s="1">
        <v>940</v>
      </c>
      <c r="I255" s="1">
        <v>1544</v>
      </c>
      <c r="J255" s="1">
        <v>1109</v>
      </c>
      <c r="K255" s="1">
        <v>265</v>
      </c>
      <c r="L255" s="1">
        <v>102</v>
      </c>
      <c r="M255" s="1">
        <v>217</v>
      </c>
      <c r="N255" s="1">
        <v>1533.6360641195599</v>
      </c>
      <c r="O255" s="1">
        <v>38.16667205073</v>
      </c>
      <c r="P255" s="9">
        <f t="shared" si="21"/>
        <v>0.64663634187215702</v>
      </c>
      <c r="Q255" s="9">
        <f t="shared" si="22"/>
        <v>0.38641114982578395</v>
      </c>
      <c r="R255" s="9">
        <f t="shared" si="23"/>
        <v>0.71920428462127006</v>
      </c>
      <c r="S255" s="9">
        <f t="shared" si="24"/>
        <v>0.45876037091264033</v>
      </c>
      <c r="T255" s="9">
        <f t="shared" si="25"/>
        <v>0.71920428462127006</v>
      </c>
      <c r="U255" s="9">
        <f t="shared" si="26"/>
        <v>7.6370600909743833E-2</v>
      </c>
      <c r="V255" s="4">
        <f t="shared" ca="1" si="27"/>
        <v>0.88</v>
      </c>
    </row>
    <row r="256" spans="1:22" x14ac:dyDescent="0.25">
      <c r="A256" s="1">
        <v>255</v>
      </c>
      <c r="B256" s="1">
        <v>2</v>
      </c>
      <c r="C256" s="1">
        <v>1307</v>
      </c>
      <c r="D256" s="1">
        <v>520</v>
      </c>
      <c r="E256" s="1">
        <v>228</v>
      </c>
      <c r="F256" s="1">
        <v>0</v>
      </c>
      <c r="G256" s="1">
        <v>443</v>
      </c>
      <c r="H256" s="1">
        <v>935</v>
      </c>
      <c r="I256" s="1">
        <v>1544</v>
      </c>
      <c r="J256" s="1">
        <v>1104</v>
      </c>
      <c r="K256" s="1">
        <v>266</v>
      </c>
      <c r="L256" s="1">
        <v>106</v>
      </c>
      <c r="M256" s="1">
        <v>222</v>
      </c>
      <c r="N256" s="1">
        <v>1533.4848009319901</v>
      </c>
      <c r="O256" s="1">
        <v>38.1361927494996</v>
      </c>
      <c r="P256" s="9">
        <f t="shared" si="21"/>
        <v>0.64663634187215702</v>
      </c>
      <c r="Q256" s="9">
        <f t="shared" si="22"/>
        <v>0.38466898954703832</v>
      </c>
      <c r="R256" s="9">
        <f t="shared" si="23"/>
        <v>0.71537872991583784</v>
      </c>
      <c r="S256" s="9">
        <f t="shared" si="24"/>
        <v>0.45855811672388425</v>
      </c>
      <c r="T256" s="9">
        <f t="shared" si="25"/>
        <v>0.71537872991583784</v>
      </c>
      <c r="U256" s="9">
        <f t="shared" si="26"/>
        <v>7.8525257361742873E-2</v>
      </c>
      <c r="V256" s="4">
        <f t="shared" ca="1" si="27"/>
        <v>0.86</v>
      </c>
    </row>
    <row r="257" spans="1:22" x14ac:dyDescent="0.25">
      <c r="A257" s="1">
        <v>256</v>
      </c>
      <c r="B257" s="1">
        <v>2</v>
      </c>
      <c r="C257" s="1">
        <v>1307</v>
      </c>
      <c r="D257" s="1">
        <v>530</v>
      </c>
      <c r="E257" s="1">
        <v>231</v>
      </c>
      <c r="F257" s="1">
        <v>0</v>
      </c>
      <c r="G257" s="1">
        <v>452</v>
      </c>
      <c r="H257" s="1">
        <v>940</v>
      </c>
      <c r="I257" s="1">
        <v>1524</v>
      </c>
      <c r="J257" s="1">
        <v>1120</v>
      </c>
      <c r="K257" s="1">
        <v>256</v>
      </c>
      <c r="L257" s="1">
        <v>111</v>
      </c>
      <c r="M257" s="1">
        <v>226</v>
      </c>
      <c r="N257" s="1">
        <v>1542.73157939822</v>
      </c>
      <c r="O257" s="1">
        <v>38.230020870619697</v>
      </c>
      <c r="P257" s="9">
        <f t="shared" si="21"/>
        <v>0.64400287287526936</v>
      </c>
      <c r="Q257" s="9">
        <f t="shared" si="22"/>
        <v>0.3902439024390244</v>
      </c>
      <c r="R257" s="9">
        <f t="shared" si="23"/>
        <v>0.71920428462127006</v>
      </c>
      <c r="S257" s="9">
        <f t="shared" si="24"/>
        <v>0.4563106796116505</v>
      </c>
      <c r="T257" s="9">
        <f t="shared" si="25"/>
        <v>0.71920428462127006</v>
      </c>
      <c r="U257" s="9">
        <f t="shared" si="26"/>
        <v>8.0679913813741927E-2</v>
      </c>
      <c r="V257" s="4">
        <f t="shared" ca="1" si="27"/>
        <v>0.9</v>
      </c>
    </row>
    <row r="258" spans="1:22" x14ac:dyDescent="0.25">
      <c r="A258" s="1">
        <v>257</v>
      </c>
      <c r="B258" s="1">
        <v>2</v>
      </c>
      <c r="C258" s="1">
        <v>1307</v>
      </c>
      <c r="D258" s="1">
        <v>540</v>
      </c>
      <c r="E258" s="1">
        <v>234</v>
      </c>
      <c r="F258" s="1">
        <v>0</v>
      </c>
      <c r="G258" s="1">
        <v>461</v>
      </c>
      <c r="H258" s="1">
        <v>941</v>
      </c>
      <c r="I258" s="1">
        <v>1523</v>
      </c>
      <c r="J258" s="1">
        <v>1122</v>
      </c>
      <c r="K258" s="1">
        <v>254</v>
      </c>
      <c r="L258" s="1">
        <v>112</v>
      </c>
      <c r="M258" s="1">
        <v>225</v>
      </c>
      <c r="N258" s="1">
        <v>1542.9807276786601</v>
      </c>
      <c r="O258" s="1">
        <v>38.2354874790812</v>
      </c>
      <c r="P258" s="9">
        <f t="shared" si="21"/>
        <v>0.64376346660282502</v>
      </c>
      <c r="Q258" s="9">
        <f t="shared" si="22"/>
        <v>0.39094076655052262</v>
      </c>
      <c r="R258" s="9">
        <f t="shared" si="23"/>
        <v>0.71996939556235651</v>
      </c>
      <c r="S258" s="9">
        <f t="shared" si="24"/>
        <v>0.45613184682501212</v>
      </c>
      <c r="T258" s="9">
        <f t="shared" si="25"/>
        <v>0.71996939556235651</v>
      </c>
      <c r="U258" s="9">
        <f t="shared" si="26"/>
        <v>8.0679913813741927E-2</v>
      </c>
      <c r="V258" s="4">
        <f t="shared" ca="1" si="27"/>
        <v>0.9</v>
      </c>
    </row>
    <row r="259" spans="1:22" x14ac:dyDescent="0.25">
      <c r="A259" s="1">
        <v>258</v>
      </c>
      <c r="B259" s="1">
        <v>2</v>
      </c>
      <c r="C259" s="1">
        <v>1307</v>
      </c>
      <c r="D259" s="1">
        <v>550</v>
      </c>
      <c r="E259" s="1">
        <v>238</v>
      </c>
      <c r="F259" s="1">
        <v>0</v>
      </c>
      <c r="G259" s="1">
        <v>470</v>
      </c>
      <c r="H259" s="1">
        <v>941</v>
      </c>
      <c r="I259" s="1">
        <v>1523</v>
      </c>
      <c r="J259" s="1">
        <v>1122</v>
      </c>
      <c r="K259" s="1">
        <v>254</v>
      </c>
      <c r="L259" s="1">
        <v>112</v>
      </c>
      <c r="M259" s="1">
        <v>225</v>
      </c>
      <c r="N259" s="1">
        <v>1542.34083513827</v>
      </c>
      <c r="O259" s="1">
        <v>38.231607271808699</v>
      </c>
      <c r="P259" s="9">
        <f t="shared" ref="P259:P322" si="28" xml:space="preserve"> (H259 + I259 + M259) / SUM(H259:M259)</f>
        <v>0.64376346660282502</v>
      </c>
      <c r="Q259" s="9">
        <f t="shared" ref="Q259:Q322" si="29" xml:space="preserve"> (J259) / (J259 + I259 + M259)</f>
        <v>0.39094076655052262</v>
      </c>
      <c r="R259" s="9">
        <f t="shared" ref="R259:R322" si="30" xml:space="preserve"> H259 / (H259 + K259 + L259)</f>
        <v>0.71996939556235651</v>
      </c>
      <c r="S259" s="9">
        <f t="shared" ref="S259:S322" si="31" xml:space="preserve"> IF(H259+J259 = 0, 0, H259 / (H259 + J259))</f>
        <v>0.45613184682501212</v>
      </c>
      <c r="T259" s="9">
        <f t="shared" ref="T259:T322" si="32" xml:space="preserve"> H259 / (H259 + K259 + L259)</f>
        <v>0.71996939556235651</v>
      </c>
      <c r="U259" s="9">
        <f t="shared" ref="U259:U322" si="33" xml:space="preserve"> SUM(L259:M259) / SUM(H259:M259)</f>
        <v>8.0679913813741927E-2</v>
      </c>
      <c r="V259" s="4">
        <f t="shared" ref="V259:V322" ca="1" si="34">IF(D259=0,0,IF(D259&gt;=50,(G259 - INDIRECT("G"&amp;((B259 * (1 * $Y$8 + $Y$7)+D259)/$Y$8-3))) / 50,G259 / D259))</f>
        <v>0.9</v>
      </c>
    </row>
    <row r="260" spans="1:22" x14ac:dyDescent="0.25">
      <c r="A260" s="1">
        <v>259</v>
      </c>
      <c r="B260" s="1">
        <v>2</v>
      </c>
      <c r="C260" s="1">
        <v>1307</v>
      </c>
      <c r="D260" s="1">
        <v>560</v>
      </c>
      <c r="E260" s="1">
        <v>242</v>
      </c>
      <c r="F260" s="1">
        <v>0</v>
      </c>
      <c r="G260" s="1">
        <v>480</v>
      </c>
      <c r="H260" s="1">
        <v>941</v>
      </c>
      <c r="I260" s="1">
        <v>1523</v>
      </c>
      <c r="J260" s="1">
        <v>1122</v>
      </c>
      <c r="K260" s="1">
        <v>254</v>
      </c>
      <c r="L260" s="1">
        <v>112</v>
      </c>
      <c r="M260" s="1">
        <v>225</v>
      </c>
      <c r="N260" s="1">
        <v>1543.0148336469999</v>
      </c>
      <c r="O260" s="1">
        <v>38.2409093096365</v>
      </c>
      <c r="P260" s="9">
        <f t="shared" si="28"/>
        <v>0.64376346660282502</v>
      </c>
      <c r="Q260" s="9">
        <f t="shared" si="29"/>
        <v>0.39094076655052262</v>
      </c>
      <c r="R260" s="9">
        <f t="shared" si="30"/>
        <v>0.71996939556235651</v>
      </c>
      <c r="S260" s="9">
        <f t="shared" si="31"/>
        <v>0.45613184682501212</v>
      </c>
      <c r="T260" s="9">
        <f t="shared" si="32"/>
        <v>0.71996939556235651</v>
      </c>
      <c r="U260" s="9">
        <f t="shared" si="33"/>
        <v>8.0679913813741927E-2</v>
      </c>
      <c r="V260" s="4">
        <f t="shared" ca="1" si="34"/>
        <v>0.9</v>
      </c>
    </row>
    <row r="261" spans="1:22" x14ac:dyDescent="0.25">
      <c r="A261" s="1">
        <v>260</v>
      </c>
      <c r="B261" s="1">
        <v>2</v>
      </c>
      <c r="C261" s="1">
        <v>1307</v>
      </c>
      <c r="D261" s="1">
        <v>570</v>
      </c>
      <c r="E261" s="1">
        <v>245</v>
      </c>
      <c r="F261" s="1">
        <v>0</v>
      </c>
      <c r="G261" s="1">
        <v>489</v>
      </c>
      <c r="H261" s="1">
        <v>941</v>
      </c>
      <c r="I261" s="1">
        <v>1516</v>
      </c>
      <c r="J261" s="1">
        <v>1125</v>
      </c>
      <c r="K261" s="1">
        <v>251</v>
      </c>
      <c r="L261" s="1">
        <v>115</v>
      </c>
      <c r="M261" s="1">
        <v>229</v>
      </c>
      <c r="N261" s="1">
        <v>1546.2746975934399</v>
      </c>
      <c r="O261" s="1">
        <v>38.265067549939097</v>
      </c>
      <c r="P261" s="9">
        <f t="shared" si="28"/>
        <v>0.64304524778549199</v>
      </c>
      <c r="Q261" s="9">
        <f t="shared" si="29"/>
        <v>0.39198606271777003</v>
      </c>
      <c r="R261" s="9">
        <f t="shared" si="30"/>
        <v>0.71996939556235651</v>
      </c>
      <c r="S261" s="9">
        <f t="shared" si="31"/>
        <v>0.45546950629235239</v>
      </c>
      <c r="T261" s="9">
        <f t="shared" si="32"/>
        <v>0.71996939556235651</v>
      </c>
      <c r="U261" s="9">
        <f t="shared" si="33"/>
        <v>8.2355757720852282E-2</v>
      </c>
      <c r="V261" s="4">
        <f t="shared" ca="1" si="34"/>
        <v>0.92</v>
      </c>
    </row>
    <row r="262" spans="1:22" x14ac:dyDescent="0.25">
      <c r="A262" s="1">
        <v>261</v>
      </c>
      <c r="B262" s="1">
        <v>2</v>
      </c>
      <c r="C262" s="1">
        <v>1307</v>
      </c>
      <c r="D262" s="1">
        <v>580</v>
      </c>
      <c r="E262" s="1">
        <v>248</v>
      </c>
      <c r="F262" s="1">
        <v>0</v>
      </c>
      <c r="G262" s="1">
        <v>496</v>
      </c>
      <c r="H262" s="1">
        <v>941</v>
      </c>
      <c r="I262" s="1">
        <v>1520</v>
      </c>
      <c r="J262" s="1">
        <v>1126</v>
      </c>
      <c r="K262" s="1">
        <v>256</v>
      </c>
      <c r="L262" s="1">
        <v>110</v>
      </c>
      <c r="M262" s="1">
        <v>224</v>
      </c>
      <c r="N262" s="1">
        <v>1545.6857978372</v>
      </c>
      <c r="O262" s="1">
        <v>38.289673220366097</v>
      </c>
      <c r="P262" s="9">
        <f t="shared" si="28"/>
        <v>0.64280584151304765</v>
      </c>
      <c r="Q262" s="9">
        <f t="shared" si="29"/>
        <v>0.39233449477351917</v>
      </c>
      <c r="R262" s="9">
        <f t="shared" si="30"/>
        <v>0.71996939556235651</v>
      </c>
      <c r="S262" s="9">
        <f t="shared" si="31"/>
        <v>0.45524915336236094</v>
      </c>
      <c r="T262" s="9">
        <f t="shared" si="32"/>
        <v>0.71996939556235651</v>
      </c>
      <c r="U262" s="9">
        <f t="shared" si="33"/>
        <v>7.99616949964089E-2</v>
      </c>
      <c r="V262" s="4">
        <f t="shared" ca="1" si="34"/>
        <v>0.88</v>
      </c>
    </row>
    <row r="263" spans="1:22" x14ac:dyDescent="0.25">
      <c r="A263" s="1">
        <v>262</v>
      </c>
      <c r="B263" s="1">
        <v>2</v>
      </c>
      <c r="C263" s="1">
        <v>1307</v>
      </c>
      <c r="D263" s="1">
        <v>590</v>
      </c>
      <c r="E263" s="1">
        <v>251</v>
      </c>
      <c r="F263" s="1">
        <v>0</v>
      </c>
      <c r="G263" s="1">
        <v>505</v>
      </c>
      <c r="H263" s="1">
        <v>941</v>
      </c>
      <c r="I263" s="1">
        <v>1516</v>
      </c>
      <c r="J263" s="1">
        <v>1126</v>
      </c>
      <c r="K263" s="1">
        <v>253</v>
      </c>
      <c r="L263" s="1">
        <v>113</v>
      </c>
      <c r="M263" s="1">
        <v>228</v>
      </c>
      <c r="N263" s="1">
        <v>1546.7622676273299</v>
      </c>
      <c r="O263" s="1">
        <v>38.272318991620999</v>
      </c>
      <c r="P263" s="9">
        <f t="shared" si="28"/>
        <v>0.64280584151304765</v>
      </c>
      <c r="Q263" s="9">
        <f t="shared" si="29"/>
        <v>0.39233449477351917</v>
      </c>
      <c r="R263" s="9">
        <f t="shared" si="30"/>
        <v>0.71996939556235651</v>
      </c>
      <c r="S263" s="9">
        <f t="shared" si="31"/>
        <v>0.45524915336236094</v>
      </c>
      <c r="T263" s="9">
        <f t="shared" si="32"/>
        <v>0.71996939556235651</v>
      </c>
      <c r="U263" s="9">
        <f t="shared" si="33"/>
        <v>8.1637538903519269E-2</v>
      </c>
      <c r="V263" s="4">
        <f t="shared" ca="1" si="34"/>
        <v>0.88</v>
      </c>
    </row>
    <row r="264" spans="1:22" x14ac:dyDescent="0.25">
      <c r="A264" s="1">
        <v>263</v>
      </c>
      <c r="B264" s="1">
        <v>2</v>
      </c>
      <c r="C264" s="1">
        <v>1307</v>
      </c>
      <c r="D264" s="1">
        <v>600</v>
      </c>
      <c r="E264" s="1">
        <v>255</v>
      </c>
      <c r="F264" s="1">
        <v>0</v>
      </c>
      <c r="G264" s="1">
        <v>514</v>
      </c>
      <c r="H264" s="1">
        <v>941</v>
      </c>
      <c r="I264" s="1">
        <v>1516</v>
      </c>
      <c r="J264" s="1">
        <v>1128</v>
      </c>
      <c r="K264" s="1">
        <v>253</v>
      </c>
      <c r="L264" s="1">
        <v>113</v>
      </c>
      <c r="M264" s="1">
        <v>226</v>
      </c>
      <c r="N264" s="1">
        <v>1547.9193698033901</v>
      </c>
      <c r="O264" s="1">
        <v>38.291353389854102</v>
      </c>
      <c r="P264" s="9">
        <f t="shared" si="28"/>
        <v>0.64232702896815896</v>
      </c>
      <c r="Q264" s="9">
        <f t="shared" si="29"/>
        <v>0.39303135888501745</v>
      </c>
      <c r="R264" s="9">
        <f t="shared" si="30"/>
        <v>0.71996939556235651</v>
      </c>
      <c r="S264" s="9">
        <f t="shared" si="31"/>
        <v>0.45480908651522473</v>
      </c>
      <c r="T264" s="9">
        <f t="shared" si="32"/>
        <v>0.71996939556235651</v>
      </c>
      <c r="U264" s="9">
        <f t="shared" si="33"/>
        <v>8.1158726358630598E-2</v>
      </c>
      <c r="V264" s="4">
        <f t="shared" ca="1" si="34"/>
        <v>0.88</v>
      </c>
    </row>
    <row r="265" spans="1:22" x14ac:dyDescent="0.25">
      <c r="A265" s="1">
        <v>264</v>
      </c>
      <c r="B265" s="1">
        <v>2</v>
      </c>
      <c r="C265" s="1">
        <v>1307</v>
      </c>
      <c r="D265" s="1">
        <v>610</v>
      </c>
      <c r="E265" s="1">
        <v>261</v>
      </c>
      <c r="F265" s="1">
        <v>0</v>
      </c>
      <c r="G265" s="1">
        <v>523</v>
      </c>
      <c r="H265" s="1">
        <v>941</v>
      </c>
      <c r="I265" s="1">
        <v>1514</v>
      </c>
      <c r="J265" s="1">
        <v>1128</v>
      </c>
      <c r="K265" s="1">
        <v>252</v>
      </c>
      <c r="L265" s="1">
        <v>114</v>
      </c>
      <c r="M265" s="1">
        <v>228</v>
      </c>
      <c r="N265" s="1">
        <v>1549.1685703406599</v>
      </c>
      <c r="O265" s="1">
        <v>38.292293430923401</v>
      </c>
      <c r="P265" s="9">
        <f t="shared" si="28"/>
        <v>0.64232702896815896</v>
      </c>
      <c r="Q265" s="9">
        <f t="shared" si="29"/>
        <v>0.39303135888501745</v>
      </c>
      <c r="R265" s="9">
        <f t="shared" si="30"/>
        <v>0.71996939556235651</v>
      </c>
      <c r="S265" s="9">
        <f t="shared" si="31"/>
        <v>0.45480908651522473</v>
      </c>
      <c r="T265" s="9">
        <f t="shared" si="32"/>
        <v>0.71996939556235651</v>
      </c>
      <c r="U265" s="9">
        <f t="shared" si="33"/>
        <v>8.1876945175963611E-2</v>
      </c>
      <c r="V265" s="4">
        <f t="shared" ca="1" si="34"/>
        <v>0.86</v>
      </c>
    </row>
    <row r="266" spans="1:22" x14ac:dyDescent="0.25">
      <c r="A266" s="1">
        <v>265</v>
      </c>
      <c r="B266" s="1">
        <v>2</v>
      </c>
      <c r="C266" s="1">
        <v>1307</v>
      </c>
      <c r="D266" s="1">
        <v>620</v>
      </c>
      <c r="E266" s="1">
        <v>264</v>
      </c>
      <c r="F266" s="1">
        <v>0</v>
      </c>
      <c r="G266" s="1">
        <v>531</v>
      </c>
      <c r="H266" s="1">
        <v>941</v>
      </c>
      <c r="I266" s="1">
        <v>1513</v>
      </c>
      <c r="J266" s="1">
        <v>1128</v>
      </c>
      <c r="K266" s="1">
        <v>252</v>
      </c>
      <c r="L266" s="1">
        <v>114</v>
      </c>
      <c r="M266" s="1">
        <v>229</v>
      </c>
      <c r="N266" s="1">
        <v>1549.01940319754</v>
      </c>
      <c r="O266" s="1">
        <v>38.292081715544903</v>
      </c>
      <c r="P266" s="9">
        <f t="shared" si="28"/>
        <v>0.64232702896815896</v>
      </c>
      <c r="Q266" s="9">
        <f t="shared" si="29"/>
        <v>0.39303135888501745</v>
      </c>
      <c r="R266" s="9">
        <f t="shared" si="30"/>
        <v>0.71996939556235651</v>
      </c>
      <c r="S266" s="9">
        <f t="shared" si="31"/>
        <v>0.45480908651522473</v>
      </c>
      <c r="T266" s="9">
        <f t="shared" si="32"/>
        <v>0.71996939556235651</v>
      </c>
      <c r="U266" s="9">
        <f t="shared" si="33"/>
        <v>8.2116351448407954E-2</v>
      </c>
      <c r="V266" s="4">
        <f t="shared" ca="1" si="34"/>
        <v>0.84</v>
      </c>
    </row>
    <row r="267" spans="1:22" x14ac:dyDescent="0.25">
      <c r="A267" s="1">
        <v>266</v>
      </c>
      <c r="B267" s="1">
        <v>2</v>
      </c>
      <c r="C267" s="1">
        <v>1307</v>
      </c>
      <c r="D267" s="1">
        <v>630</v>
      </c>
      <c r="E267" s="1">
        <v>267</v>
      </c>
      <c r="F267" s="1">
        <v>0</v>
      </c>
      <c r="G267" s="1">
        <v>540</v>
      </c>
      <c r="H267" s="1">
        <v>940</v>
      </c>
      <c r="I267" s="1">
        <v>1515</v>
      </c>
      <c r="J267" s="1">
        <v>1128</v>
      </c>
      <c r="K267" s="1">
        <v>253</v>
      </c>
      <c r="L267" s="1">
        <v>114</v>
      </c>
      <c r="M267" s="1">
        <v>227</v>
      </c>
      <c r="N267" s="1">
        <v>1550.2865388816199</v>
      </c>
      <c r="O267" s="1">
        <v>38.315320872214599</v>
      </c>
      <c r="P267" s="9">
        <f t="shared" si="28"/>
        <v>0.64208762269571462</v>
      </c>
      <c r="Q267" s="9">
        <f t="shared" si="29"/>
        <v>0.39303135888501745</v>
      </c>
      <c r="R267" s="9">
        <f t="shared" si="30"/>
        <v>0.71920428462127006</v>
      </c>
      <c r="S267" s="9">
        <f t="shared" si="31"/>
        <v>0.45454545454545453</v>
      </c>
      <c r="T267" s="9">
        <f t="shared" si="32"/>
        <v>0.71920428462127006</v>
      </c>
      <c r="U267" s="9">
        <f t="shared" si="33"/>
        <v>8.1637538903519269E-2</v>
      </c>
      <c r="V267" s="4">
        <f t="shared" ca="1" si="34"/>
        <v>0.88</v>
      </c>
    </row>
    <row r="268" spans="1:22" x14ac:dyDescent="0.25">
      <c r="A268" s="1">
        <v>267</v>
      </c>
      <c r="B268" s="1">
        <v>2</v>
      </c>
      <c r="C268" s="1">
        <v>1307</v>
      </c>
      <c r="D268" s="1">
        <v>640</v>
      </c>
      <c r="E268" s="1">
        <v>272</v>
      </c>
      <c r="F268" s="1">
        <v>0</v>
      </c>
      <c r="G268" s="1">
        <v>549</v>
      </c>
      <c r="H268" s="1">
        <v>941</v>
      </c>
      <c r="I268" s="1">
        <v>1515</v>
      </c>
      <c r="J268" s="1">
        <v>1131</v>
      </c>
      <c r="K268" s="1">
        <v>253</v>
      </c>
      <c r="L268" s="1">
        <v>113</v>
      </c>
      <c r="M268" s="1">
        <v>224</v>
      </c>
      <c r="N268" s="1">
        <v>1550.99071807622</v>
      </c>
      <c r="O268" s="1">
        <v>38.341069501064702</v>
      </c>
      <c r="P268" s="9">
        <f t="shared" si="28"/>
        <v>0.64160881015082594</v>
      </c>
      <c r="Q268" s="9">
        <f t="shared" si="29"/>
        <v>0.3940766550522648</v>
      </c>
      <c r="R268" s="9">
        <f t="shared" si="30"/>
        <v>0.71996939556235651</v>
      </c>
      <c r="S268" s="9">
        <f t="shared" si="31"/>
        <v>0.45415057915057916</v>
      </c>
      <c r="T268" s="9">
        <f t="shared" si="32"/>
        <v>0.71996939556235651</v>
      </c>
      <c r="U268" s="9">
        <f t="shared" si="33"/>
        <v>8.0679913813741927E-2</v>
      </c>
      <c r="V268" s="4">
        <f t="shared" ca="1" si="34"/>
        <v>0.88</v>
      </c>
    </row>
    <row r="269" spans="1:22" x14ac:dyDescent="0.25">
      <c r="A269" s="1">
        <v>268</v>
      </c>
      <c r="B269" s="1">
        <v>2</v>
      </c>
      <c r="C269" s="1">
        <v>1307</v>
      </c>
      <c r="D269" s="1">
        <v>650</v>
      </c>
      <c r="E269" s="1">
        <v>276</v>
      </c>
      <c r="F269" s="1">
        <v>0</v>
      </c>
      <c r="G269" s="1">
        <v>559</v>
      </c>
      <c r="H269" s="1">
        <v>941</v>
      </c>
      <c r="I269" s="1">
        <v>1515</v>
      </c>
      <c r="J269" s="1">
        <v>1131</v>
      </c>
      <c r="K269" s="1">
        <v>253</v>
      </c>
      <c r="L269" s="1">
        <v>113</v>
      </c>
      <c r="M269" s="1">
        <v>224</v>
      </c>
      <c r="N269" s="1">
        <v>1550.9893151347201</v>
      </c>
      <c r="O269" s="1">
        <v>38.341054540487001</v>
      </c>
      <c r="P269" s="9">
        <f t="shared" si="28"/>
        <v>0.64160881015082594</v>
      </c>
      <c r="Q269" s="9">
        <f t="shared" si="29"/>
        <v>0.3940766550522648</v>
      </c>
      <c r="R269" s="9">
        <f t="shared" si="30"/>
        <v>0.71996939556235651</v>
      </c>
      <c r="S269" s="9">
        <f t="shared" si="31"/>
        <v>0.45415057915057916</v>
      </c>
      <c r="T269" s="9">
        <f t="shared" si="32"/>
        <v>0.71996939556235651</v>
      </c>
      <c r="U269" s="9">
        <f t="shared" si="33"/>
        <v>8.0679913813741927E-2</v>
      </c>
      <c r="V269" s="4">
        <f t="shared" ca="1" si="34"/>
        <v>0.9</v>
      </c>
    </row>
    <row r="270" spans="1:22" x14ac:dyDescent="0.25">
      <c r="A270" s="1">
        <v>269</v>
      </c>
      <c r="B270" s="1">
        <v>2</v>
      </c>
      <c r="C270" s="1">
        <v>1307</v>
      </c>
      <c r="D270" s="1">
        <v>660</v>
      </c>
      <c r="E270" s="1">
        <v>281</v>
      </c>
      <c r="F270" s="1">
        <v>0</v>
      </c>
      <c r="G270" s="1">
        <v>568</v>
      </c>
      <c r="H270" s="1">
        <v>942</v>
      </c>
      <c r="I270" s="1">
        <v>1509</v>
      </c>
      <c r="J270" s="1">
        <v>1131</v>
      </c>
      <c r="K270" s="1">
        <v>251</v>
      </c>
      <c r="L270" s="1">
        <v>114</v>
      </c>
      <c r="M270" s="1">
        <v>230</v>
      </c>
      <c r="N270" s="1">
        <v>1551.8750344765101</v>
      </c>
      <c r="O270" s="1">
        <v>38.333841588328497</v>
      </c>
      <c r="P270" s="9">
        <f t="shared" si="28"/>
        <v>0.64184821642327028</v>
      </c>
      <c r="Q270" s="9">
        <f t="shared" si="29"/>
        <v>0.3940766550522648</v>
      </c>
      <c r="R270" s="9">
        <f t="shared" si="30"/>
        <v>0.72073450650344295</v>
      </c>
      <c r="S270" s="9">
        <f t="shared" si="31"/>
        <v>0.45441389290882778</v>
      </c>
      <c r="T270" s="9">
        <f t="shared" si="32"/>
        <v>0.72073450650344295</v>
      </c>
      <c r="U270" s="9">
        <f t="shared" si="33"/>
        <v>8.2355757720852282E-2</v>
      </c>
      <c r="V270" s="4">
        <f t="shared" ca="1" si="34"/>
        <v>0.9</v>
      </c>
    </row>
    <row r="271" spans="1:22" x14ac:dyDescent="0.25">
      <c r="A271" s="1">
        <v>270</v>
      </c>
      <c r="B271" s="1">
        <v>2</v>
      </c>
      <c r="C271" s="1">
        <v>1307</v>
      </c>
      <c r="D271" s="1">
        <v>670</v>
      </c>
      <c r="E271" s="1">
        <v>284</v>
      </c>
      <c r="F271" s="1">
        <v>0</v>
      </c>
      <c r="G271" s="1">
        <v>577</v>
      </c>
      <c r="H271" s="1">
        <v>941</v>
      </c>
      <c r="I271" s="1">
        <v>1509</v>
      </c>
      <c r="J271" s="1">
        <v>1131</v>
      </c>
      <c r="K271" s="1">
        <v>251</v>
      </c>
      <c r="L271" s="1">
        <v>115</v>
      </c>
      <c r="M271" s="1">
        <v>230</v>
      </c>
      <c r="N271" s="1">
        <v>1552.20098339626</v>
      </c>
      <c r="O271" s="1">
        <v>38.334256641685499</v>
      </c>
      <c r="P271" s="9">
        <f t="shared" si="28"/>
        <v>0.64160881015082594</v>
      </c>
      <c r="Q271" s="9">
        <f t="shared" si="29"/>
        <v>0.3940766550522648</v>
      </c>
      <c r="R271" s="9">
        <f t="shared" si="30"/>
        <v>0.71996939556235651</v>
      </c>
      <c r="S271" s="9">
        <f t="shared" si="31"/>
        <v>0.45415057915057916</v>
      </c>
      <c r="T271" s="9">
        <f t="shared" si="32"/>
        <v>0.71996939556235651</v>
      </c>
      <c r="U271" s="9">
        <f t="shared" si="33"/>
        <v>8.2595163993296625E-2</v>
      </c>
      <c r="V271" s="4">
        <f t="shared" ca="1" si="34"/>
        <v>0.92</v>
      </c>
    </row>
    <row r="272" spans="1:22" x14ac:dyDescent="0.25">
      <c r="A272" s="1">
        <v>271</v>
      </c>
      <c r="B272" s="1">
        <v>2</v>
      </c>
      <c r="C272" s="1">
        <v>1307</v>
      </c>
      <c r="D272" s="1">
        <v>680</v>
      </c>
      <c r="E272" s="1">
        <v>286</v>
      </c>
      <c r="F272" s="1">
        <v>0</v>
      </c>
      <c r="G272" s="1">
        <v>585</v>
      </c>
      <c r="H272" s="1">
        <v>941</v>
      </c>
      <c r="I272" s="1">
        <v>1509</v>
      </c>
      <c r="J272" s="1">
        <v>1131</v>
      </c>
      <c r="K272" s="1">
        <v>251</v>
      </c>
      <c r="L272" s="1">
        <v>115</v>
      </c>
      <c r="M272" s="1">
        <v>230</v>
      </c>
      <c r="N272" s="1">
        <v>1551.72347787239</v>
      </c>
      <c r="O272" s="1">
        <v>38.325868239985901</v>
      </c>
      <c r="P272" s="9">
        <f t="shared" si="28"/>
        <v>0.64160881015082594</v>
      </c>
      <c r="Q272" s="9">
        <f t="shared" si="29"/>
        <v>0.3940766550522648</v>
      </c>
      <c r="R272" s="9">
        <f t="shared" si="30"/>
        <v>0.71996939556235651</v>
      </c>
      <c r="S272" s="9">
        <f t="shared" si="31"/>
        <v>0.45415057915057916</v>
      </c>
      <c r="T272" s="9">
        <f t="shared" si="32"/>
        <v>0.71996939556235651</v>
      </c>
      <c r="U272" s="9">
        <f t="shared" si="33"/>
        <v>8.2595163993296625E-2</v>
      </c>
      <c r="V272" s="4">
        <f t="shared" ca="1" si="34"/>
        <v>0.9</v>
      </c>
    </row>
    <row r="273" spans="1:22" x14ac:dyDescent="0.25">
      <c r="A273" s="1">
        <v>272</v>
      </c>
      <c r="B273" s="1">
        <v>2</v>
      </c>
      <c r="C273" s="1">
        <v>1307</v>
      </c>
      <c r="D273" s="1">
        <v>690</v>
      </c>
      <c r="E273" s="1">
        <v>291</v>
      </c>
      <c r="F273" s="1">
        <v>0</v>
      </c>
      <c r="G273" s="1">
        <v>593</v>
      </c>
      <c r="H273" s="1">
        <v>941</v>
      </c>
      <c r="I273" s="1">
        <v>1508</v>
      </c>
      <c r="J273" s="1">
        <v>1131</v>
      </c>
      <c r="K273" s="1">
        <v>249</v>
      </c>
      <c r="L273" s="1">
        <v>117</v>
      </c>
      <c r="M273" s="1">
        <v>231</v>
      </c>
      <c r="N273" s="1">
        <v>1550.98459204863</v>
      </c>
      <c r="O273" s="1">
        <v>38.308352750847803</v>
      </c>
      <c r="P273" s="9">
        <f t="shared" si="28"/>
        <v>0.64160881015082594</v>
      </c>
      <c r="Q273" s="9">
        <f t="shared" si="29"/>
        <v>0.3940766550522648</v>
      </c>
      <c r="R273" s="9">
        <f t="shared" si="30"/>
        <v>0.71996939556235651</v>
      </c>
      <c r="S273" s="9">
        <f t="shared" si="31"/>
        <v>0.45415057915057916</v>
      </c>
      <c r="T273" s="9">
        <f t="shared" si="32"/>
        <v>0.71996939556235651</v>
      </c>
      <c r="U273" s="9">
        <f t="shared" si="33"/>
        <v>8.3313382810629638E-2</v>
      </c>
      <c r="V273" s="4">
        <f t="shared" ca="1" si="34"/>
        <v>0.88</v>
      </c>
    </row>
    <row r="274" spans="1:22" x14ac:dyDescent="0.25">
      <c r="A274" s="1">
        <v>273</v>
      </c>
      <c r="B274" s="1">
        <v>2</v>
      </c>
      <c r="C274" s="1">
        <v>1307</v>
      </c>
      <c r="D274" s="1">
        <v>700</v>
      </c>
      <c r="E274" s="1">
        <v>297</v>
      </c>
      <c r="F274" s="1">
        <v>0</v>
      </c>
      <c r="G274" s="1">
        <v>602</v>
      </c>
      <c r="H274" s="1">
        <v>940</v>
      </c>
      <c r="I274" s="1">
        <v>1509</v>
      </c>
      <c r="J274" s="1">
        <v>1128</v>
      </c>
      <c r="K274" s="1">
        <v>250</v>
      </c>
      <c r="L274" s="1">
        <v>117</v>
      </c>
      <c r="M274" s="1">
        <v>233</v>
      </c>
      <c r="N274" s="1">
        <v>1549.44405766308</v>
      </c>
      <c r="O274" s="1">
        <v>38.281064986288399</v>
      </c>
      <c r="P274" s="9">
        <f t="shared" si="28"/>
        <v>0.64208762269571462</v>
      </c>
      <c r="Q274" s="9">
        <f t="shared" si="29"/>
        <v>0.39303135888501745</v>
      </c>
      <c r="R274" s="9">
        <f t="shared" si="30"/>
        <v>0.71920428462127006</v>
      </c>
      <c r="S274" s="9">
        <f t="shared" si="31"/>
        <v>0.45454545454545453</v>
      </c>
      <c r="T274" s="9">
        <f t="shared" si="32"/>
        <v>0.71920428462127006</v>
      </c>
      <c r="U274" s="9">
        <f t="shared" si="33"/>
        <v>8.3792195355518309E-2</v>
      </c>
      <c r="V274" s="4">
        <f t="shared" ca="1" si="34"/>
        <v>0.86</v>
      </c>
    </row>
    <row r="275" spans="1:22" x14ac:dyDescent="0.25">
      <c r="A275" s="1">
        <v>274</v>
      </c>
      <c r="B275" s="1">
        <v>2</v>
      </c>
      <c r="C275" s="1">
        <v>1307</v>
      </c>
      <c r="D275" s="1">
        <v>710</v>
      </c>
      <c r="E275" s="1">
        <v>302</v>
      </c>
      <c r="F275" s="1">
        <v>0</v>
      </c>
      <c r="G275" s="1">
        <v>609</v>
      </c>
      <c r="H275" s="1">
        <v>936</v>
      </c>
      <c r="I275" s="1">
        <v>1519</v>
      </c>
      <c r="J275" s="1">
        <v>1120</v>
      </c>
      <c r="K275" s="1">
        <v>253</v>
      </c>
      <c r="L275" s="1">
        <v>118</v>
      </c>
      <c r="M275" s="1">
        <v>231</v>
      </c>
      <c r="N275" s="1">
        <v>1543.6066338937401</v>
      </c>
      <c r="O275" s="1">
        <v>38.212330832771997</v>
      </c>
      <c r="P275" s="9">
        <f t="shared" si="28"/>
        <v>0.64304524778549199</v>
      </c>
      <c r="Q275" s="9">
        <f t="shared" si="29"/>
        <v>0.3902439024390244</v>
      </c>
      <c r="R275" s="9">
        <f t="shared" si="30"/>
        <v>0.71614384085692429</v>
      </c>
      <c r="S275" s="9">
        <f t="shared" si="31"/>
        <v>0.45525291828793774</v>
      </c>
      <c r="T275" s="9">
        <f t="shared" si="32"/>
        <v>0.71614384085692429</v>
      </c>
      <c r="U275" s="9">
        <f t="shared" si="33"/>
        <v>8.3552789083073981E-2</v>
      </c>
      <c r="V275" s="4">
        <f t="shared" ca="1" si="34"/>
        <v>0.82</v>
      </c>
    </row>
    <row r="276" spans="1:22" x14ac:dyDescent="0.25">
      <c r="A276" s="1">
        <v>275</v>
      </c>
      <c r="B276" s="1">
        <v>2</v>
      </c>
      <c r="C276" s="1">
        <v>1307</v>
      </c>
      <c r="D276" s="1">
        <v>720</v>
      </c>
      <c r="E276" s="1">
        <v>305</v>
      </c>
      <c r="F276" s="1">
        <v>0</v>
      </c>
      <c r="G276" s="1">
        <v>616</v>
      </c>
      <c r="H276" s="1">
        <v>936</v>
      </c>
      <c r="I276" s="1">
        <v>1537</v>
      </c>
      <c r="J276" s="1">
        <v>1116</v>
      </c>
      <c r="K276" s="1">
        <v>258</v>
      </c>
      <c r="L276" s="1">
        <v>113</v>
      </c>
      <c r="M276" s="1">
        <v>217</v>
      </c>
      <c r="N276" s="1">
        <v>1536.4385137290799</v>
      </c>
      <c r="O276" s="1">
        <v>38.178297603774901</v>
      </c>
      <c r="P276" s="9">
        <f t="shared" si="28"/>
        <v>0.64400287287526936</v>
      </c>
      <c r="Q276" s="9">
        <f t="shared" si="29"/>
        <v>0.38885017421602786</v>
      </c>
      <c r="R276" s="9">
        <f t="shared" si="30"/>
        <v>0.71614384085692429</v>
      </c>
      <c r="S276" s="9">
        <f t="shared" si="31"/>
        <v>0.45614035087719296</v>
      </c>
      <c r="T276" s="9">
        <f t="shared" si="32"/>
        <v>0.71614384085692429</v>
      </c>
      <c r="U276" s="9">
        <f t="shared" si="33"/>
        <v>7.9004069906631558E-2</v>
      </c>
      <c r="V276" s="4">
        <f t="shared" ca="1" si="34"/>
        <v>0.78</v>
      </c>
    </row>
    <row r="277" spans="1:22" x14ac:dyDescent="0.25">
      <c r="A277" s="1">
        <v>276</v>
      </c>
      <c r="B277" s="1">
        <v>2</v>
      </c>
      <c r="C277" s="1">
        <v>1307</v>
      </c>
      <c r="D277" s="1">
        <v>730</v>
      </c>
      <c r="E277" s="1">
        <v>307</v>
      </c>
      <c r="F277" s="1">
        <v>0</v>
      </c>
      <c r="G277" s="1">
        <v>626</v>
      </c>
      <c r="H277" s="1">
        <v>936</v>
      </c>
      <c r="I277" s="1">
        <v>1538</v>
      </c>
      <c r="J277" s="1">
        <v>1118</v>
      </c>
      <c r="K277" s="1">
        <v>260</v>
      </c>
      <c r="L277" s="1">
        <v>111</v>
      </c>
      <c r="M277" s="1">
        <v>214</v>
      </c>
      <c r="N277" s="1">
        <v>1539.1338025048799</v>
      </c>
      <c r="O277" s="1">
        <v>38.221924469389599</v>
      </c>
      <c r="P277" s="9">
        <f t="shared" si="28"/>
        <v>0.64352406033038068</v>
      </c>
      <c r="Q277" s="9">
        <f t="shared" si="29"/>
        <v>0.38954703832752613</v>
      </c>
      <c r="R277" s="9">
        <f t="shared" si="30"/>
        <v>0.71614384085692429</v>
      </c>
      <c r="S277" s="9">
        <f t="shared" si="31"/>
        <v>0.45569620253164556</v>
      </c>
      <c r="T277" s="9">
        <f t="shared" si="32"/>
        <v>0.71614384085692429</v>
      </c>
      <c r="U277" s="9">
        <f t="shared" si="33"/>
        <v>7.7807038544409859E-2</v>
      </c>
      <c r="V277" s="4">
        <f t="shared" ca="1" si="34"/>
        <v>0.82</v>
      </c>
    </row>
    <row r="278" spans="1:22" x14ac:dyDescent="0.25">
      <c r="A278" s="1">
        <v>277</v>
      </c>
      <c r="B278" s="1">
        <v>2</v>
      </c>
      <c r="C278" s="1">
        <v>1307</v>
      </c>
      <c r="D278" s="1">
        <v>740</v>
      </c>
      <c r="E278" s="1">
        <v>311</v>
      </c>
      <c r="F278" s="1">
        <v>0</v>
      </c>
      <c r="G278" s="1">
        <v>634</v>
      </c>
      <c r="H278" s="1">
        <v>928</v>
      </c>
      <c r="I278" s="1">
        <v>1540</v>
      </c>
      <c r="J278" s="1">
        <v>1102</v>
      </c>
      <c r="K278" s="1">
        <v>263</v>
      </c>
      <c r="L278" s="1">
        <v>116</v>
      </c>
      <c r="M278" s="1">
        <v>228</v>
      </c>
      <c r="N278" s="1">
        <v>1536.73859243786</v>
      </c>
      <c r="O278" s="1">
        <v>38.124892581831197</v>
      </c>
      <c r="P278" s="9">
        <f t="shared" si="28"/>
        <v>0.64543931050993542</v>
      </c>
      <c r="Q278" s="9">
        <f t="shared" si="29"/>
        <v>0.38397212543554005</v>
      </c>
      <c r="R278" s="9">
        <f t="shared" si="30"/>
        <v>0.71002295332823262</v>
      </c>
      <c r="S278" s="9">
        <f t="shared" si="31"/>
        <v>0.45714285714285713</v>
      </c>
      <c r="T278" s="9">
        <f t="shared" si="32"/>
        <v>0.71002295332823262</v>
      </c>
      <c r="U278" s="9">
        <f t="shared" si="33"/>
        <v>8.2355757720852282E-2</v>
      </c>
      <c r="V278" s="4">
        <f t="shared" ca="1" si="34"/>
        <v>0.82</v>
      </c>
    </row>
    <row r="279" spans="1:22" x14ac:dyDescent="0.25">
      <c r="A279" s="1">
        <v>278</v>
      </c>
      <c r="B279" s="1">
        <v>2</v>
      </c>
      <c r="C279" s="1">
        <v>1307</v>
      </c>
      <c r="D279" s="1">
        <v>750</v>
      </c>
      <c r="E279" s="1">
        <v>314</v>
      </c>
      <c r="F279" s="1">
        <v>0</v>
      </c>
      <c r="G279" s="1">
        <v>643</v>
      </c>
      <c r="H279" s="1">
        <v>947</v>
      </c>
      <c r="I279" s="1">
        <v>1539</v>
      </c>
      <c r="J279" s="1">
        <v>1125</v>
      </c>
      <c r="K279" s="1">
        <v>261</v>
      </c>
      <c r="L279" s="1">
        <v>99</v>
      </c>
      <c r="M279" s="1">
        <v>206</v>
      </c>
      <c r="N279" s="1">
        <v>1537.46143376552</v>
      </c>
      <c r="O279" s="1">
        <v>38.255608099190098</v>
      </c>
      <c r="P279" s="9">
        <f t="shared" si="28"/>
        <v>0.64448168542015805</v>
      </c>
      <c r="Q279" s="9">
        <f t="shared" si="29"/>
        <v>0.39198606271777003</v>
      </c>
      <c r="R279" s="9">
        <f t="shared" si="30"/>
        <v>0.72456006120887528</v>
      </c>
      <c r="S279" s="9">
        <f t="shared" si="31"/>
        <v>0.45704633204633205</v>
      </c>
      <c r="T279" s="9">
        <f t="shared" si="32"/>
        <v>0.72456006120887528</v>
      </c>
      <c r="U279" s="9">
        <f t="shared" si="33"/>
        <v>7.3018913095523108E-2</v>
      </c>
      <c r="V279" s="4">
        <f t="shared" ca="1" si="34"/>
        <v>0.82</v>
      </c>
    </row>
    <row r="280" spans="1:22" x14ac:dyDescent="0.25">
      <c r="A280" s="1">
        <v>279</v>
      </c>
      <c r="B280" s="1">
        <v>2</v>
      </c>
      <c r="C280" s="1">
        <v>1307</v>
      </c>
      <c r="D280" s="1">
        <v>760</v>
      </c>
      <c r="E280" s="1">
        <v>319</v>
      </c>
      <c r="F280" s="1">
        <v>0</v>
      </c>
      <c r="G280" s="1">
        <v>653</v>
      </c>
      <c r="H280" s="1">
        <v>952</v>
      </c>
      <c r="I280" s="1">
        <v>1539</v>
      </c>
      <c r="J280" s="1">
        <v>1132</v>
      </c>
      <c r="K280" s="1">
        <v>261</v>
      </c>
      <c r="L280" s="1">
        <v>94</v>
      </c>
      <c r="M280" s="1">
        <v>199</v>
      </c>
      <c r="N280" s="1">
        <v>1538.25116182078</v>
      </c>
      <c r="O280" s="1">
        <v>38.303184291923301</v>
      </c>
      <c r="P280" s="9">
        <f t="shared" si="28"/>
        <v>0.64400287287526936</v>
      </c>
      <c r="Q280" s="9">
        <f t="shared" si="29"/>
        <v>0.39442508710801394</v>
      </c>
      <c r="R280" s="9">
        <f t="shared" si="30"/>
        <v>0.72838561591430762</v>
      </c>
      <c r="S280" s="9">
        <f t="shared" si="31"/>
        <v>0.45681381957773515</v>
      </c>
      <c r="T280" s="9">
        <f t="shared" si="32"/>
        <v>0.72838561591430762</v>
      </c>
      <c r="U280" s="9">
        <f t="shared" si="33"/>
        <v>7.0146037826191041E-2</v>
      </c>
      <c r="V280" s="4">
        <f t="shared" ca="1" si="34"/>
        <v>0.88</v>
      </c>
    </row>
    <row r="281" spans="1:22" x14ac:dyDescent="0.25">
      <c r="A281" s="1">
        <v>280</v>
      </c>
      <c r="B281" s="1">
        <v>2</v>
      </c>
      <c r="C281" s="1">
        <v>1307</v>
      </c>
      <c r="D281" s="1">
        <v>770</v>
      </c>
      <c r="E281" s="1">
        <v>324</v>
      </c>
      <c r="F281" s="1">
        <v>0</v>
      </c>
      <c r="G281" s="1">
        <v>663</v>
      </c>
      <c r="H281" s="1">
        <v>959</v>
      </c>
      <c r="I281" s="1">
        <v>1540</v>
      </c>
      <c r="J281" s="1">
        <v>1148</v>
      </c>
      <c r="K281" s="1">
        <v>262</v>
      </c>
      <c r="L281" s="1">
        <v>86</v>
      </c>
      <c r="M281" s="1">
        <v>182</v>
      </c>
      <c r="N281" s="1">
        <v>1541.84754157015</v>
      </c>
      <c r="O281" s="1">
        <v>38.426958557027298</v>
      </c>
      <c r="P281" s="9">
        <f t="shared" si="28"/>
        <v>0.64184821642327028</v>
      </c>
      <c r="Q281" s="9">
        <f t="shared" si="29"/>
        <v>0.4</v>
      </c>
      <c r="R281" s="9">
        <f t="shared" si="30"/>
        <v>0.73374139250191273</v>
      </c>
      <c r="S281" s="9">
        <f t="shared" si="31"/>
        <v>0.45514950166112955</v>
      </c>
      <c r="T281" s="9">
        <f t="shared" si="32"/>
        <v>0.73374139250191273</v>
      </c>
      <c r="U281" s="9">
        <f t="shared" si="33"/>
        <v>6.4160881015082591E-2</v>
      </c>
      <c r="V281" s="4">
        <f t="shared" ca="1" si="34"/>
        <v>0.94</v>
      </c>
    </row>
    <row r="282" spans="1:22" x14ac:dyDescent="0.25">
      <c r="A282" s="1">
        <v>281</v>
      </c>
      <c r="B282" s="1">
        <v>2</v>
      </c>
      <c r="C282" s="1">
        <v>1307</v>
      </c>
      <c r="D282" s="1">
        <v>780</v>
      </c>
      <c r="E282" s="1">
        <v>329</v>
      </c>
      <c r="F282" s="1">
        <v>0</v>
      </c>
      <c r="G282" s="1">
        <v>673</v>
      </c>
      <c r="H282" s="1">
        <v>960</v>
      </c>
      <c r="I282" s="1">
        <v>1540</v>
      </c>
      <c r="J282" s="1">
        <v>1150</v>
      </c>
      <c r="K282" s="1">
        <v>262</v>
      </c>
      <c r="L282" s="1">
        <v>85</v>
      </c>
      <c r="M282" s="1">
        <v>180</v>
      </c>
      <c r="N282" s="1">
        <v>1542.27553178582</v>
      </c>
      <c r="O282" s="1">
        <v>38.441823157168002</v>
      </c>
      <c r="P282" s="9">
        <f t="shared" si="28"/>
        <v>0.64160881015082594</v>
      </c>
      <c r="Q282" s="9">
        <f t="shared" si="29"/>
        <v>0.40069686411149824</v>
      </c>
      <c r="R282" s="9">
        <f t="shared" si="30"/>
        <v>0.73450650344299928</v>
      </c>
      <c r="S282" s="9">
        <f t="shared" si="31"/>
        <v>0.45497630331753552</v>
      </c>
      <c r="T282" s="9">
        <f t="shared" si="32"/>
        <v>0.73450650344299928</v>
      </c>
      <c r="U282" s="9">
        <f t="shared" si="33"/>
        <v>6.3442662197749577E-2</v>
      </c>
      <c r="V282" s="4">
        <f t="shared" ca="1" si="34"/>
        <v>0.94</v>
      </c>
    </row>
    <row r="283" spans="1:22" x14ac:dyDescent="0.25">
      <c r="A283" s="1">
        <v>282</v>
      </c>
      <c r="B283" s="1">
        <v>2</v>
      </c>
      <c r="C283" s="1">
        <v>1307</v>
      </c>
      <c r="D283" s="1">
        <v>790</v>
      </c>
      <c r="E283" s="1">
        <v>332</v>
      </c>
      <c r="F283" s="1">
        <v>0</v>
      </c>
      <c r="G283" s="1">
        <v>680</v>
      </c>
      <c r="H283" s="1">
        <v>941</v>
      </c>
      <c r="I283" s="1">
        <v>1540</v>
      </c>
      <c r="J283" s="1">
        <v>1123</v>
      </c>
      <c r="K283" s="1">
        <v>261</v>
      </c>
      <c r="L283" s="1">
        <v>105</v>
      </c>
      <c r="M283" s="1">
        <v>207</v>
      </c>
      <c r="N283" s="1">
        <v>1537.7737277271301</v>
      </c>
      <c r="O283" s="1">
        <v>38.2343550341864</v>
      </c>
      <c r="P283" s="9">
        <f t="shared" si="28"/>
        <v>0.64352406033038068</v>
      </c>
      <c r="Q283" s="9">
        <f t="shared" si="29"/>
        <v>0.39128919860627176</v>
      </c>
      <c r="R283" s="9">
        <f t="shared" si="30"/>
        <v>0.71996939556235651</v>
      </c>
      <c r="S283" s="9">
        <f t="shared" si="31"/>
        <v>0.45591085271317827</v>
      </c>
      <c r="T283" s="9">
        <f t="shared" si="32"/>
        <v>0.71996939556235651</v>
      </c>
      <c r="U283" s="9">
        <f t="shared" si="33"/>
        <v>7.4694757002633463E-2</v>
      </c>
      <c r="V283" s="4">
        <f t="shared" ca="1" si="34"/>
        <v>0.92</v>
      </c>
    </row>
    <row r="284" spans="1:22" x14ac:dyDescent="0.25">
      <c r="A284" s="1">
        <v>283</v>
      </c>
      <c r="B284" s="1">
        <v>2</v>
      </c>
      <c r="C284" s="1">
        <v>1307</v>
      </c>
      <c r="D284" s="1">
        <v>800</v>
      </c>
      <c r="E284" s="1">
        <v>339</v>
      </c>
      <c r="F284" s="1">
        <v>0</v>
      </c>
      <c r="G284" s="1">
        <v>690</v>
      </c>
      <c r="H284" s="1">
        <v>941</v>
      </c>
      <c r="I284" s="1">
        <v>1543</v>
      </c>
      <c r="J284" s="1">
        <v>1123</v>
      </c>
      <c r="K284" s="1">
        <v>262</v>
      </c>
      <c r="L284" s="1">
        <v>104</v>
      </c>
      <c r="M284" s="1">
        <v>204</v>
      </c>
      <c r="N284" s="1">
        <v>1537.21350044158</v>
      </c>
      <c r="O284" s="1">
        <v>38.238607415871201</v>
      </c>
      <c r="P284" s="9">
        <f t="shared" si="28"/>
        <v>0.64352406033038068</v>
      </c>
      <c r="Q284" s="9">
        <f t="shared" si="29"/>
        <v>0.39128919860627176</v>
      </c>
      <c r="R284" s="9">
        <f t="shared" si="30"/>
        <v>0.71996939556235651</v>
      </c>
      <c r="S284" s="9">
        <f t="shared" si="31"/>
        <v>0.45591085271317827</v>
      </c>
      <c r="T284" s="9">
        <f t="shared" si="32"/>
        <v>0.71996939556235651</v>
      </c>
      <c r="U284" s="9">
        <f t="shared" si="33"/>
        <v>7.3737131912856121E-2</v>
      </c>
      <c r="V284" s="4">
        <f t="shared" ca="1" si="34"/>
        <v>0.94</v>
      </c>
    </row>
    <row r="285" spans="1:22" x14ac:dyDescent="0.25">
      <c r="A285" s="1">
        <v>284</v>
      </c>
      <c r="B285" s="1">
        <v>2</v>
      </c>
      <c r="C285" s="1">
        <v>1307</v>
      </c>
      <c r="D285" s="1">
        <v>810</v>
      </c>
      <c r="E285" s="1">
        <v>342</v>
      </c>
      <c r="F285" s="1">
        <v>0</v>
      </c>
      <c r="G285" s="1">
        <v>699</v>
      </c>
      <c r="H285" s="1">
        <v>942</v>
      </c>
      <c r="I285" s="1">
        <v>1543</v>
      </c>
      <c r="J285" s="1">
        <v>1124</v>
      </c>
      <c r="K285" s="1">
        <v>262</v>
      </c>
      <c r="L285" s="1">
        <v>103</v>
      </c>
      <c r="M285" s="1">
        <v>203</v>
      </c>
      <c r="N285" s="1">
        <v>1537.1905711659999</v>
      </c>
      <c r="O285" s="1">
        <v>38.244166631990801</v>
      </c>
      <c r="P285" s="9">
        <f t="shared" si="28"/>
        <v>0.64352406033038068</v>
      </c>
      <c r="Q285" s="9">
        <f t="shared" si="29"/>
        <v>0.3916376306620209</v>
      </c>
      <c r="R285" s="9">
        <f t="shared" si="30"/>
        <v>0.72073450650344295</v>
      </c>
      <c r="S285" s="9">
        <f t="shared" si="31"/>
        <v>0.45595353339787026</v>
      </c>
      <c r="T285" s="9">
        <f t="shared" si="32"/>
        <v>0.72073450650344295</v>
      </c>
      <c r="U285" s="9">
        <f t="shared" si="33"/>
        <v>7.3258319367967437E-2</v>
      </c>
      <c r="V285" s="4">
        <f t="shared" ca="1" si="34"/>
        <v>0.92</v>
      </c>
    </row>
    <row r="286" spans="1:22" x14ac:dyDescent="0.25">
      <c r="A286" s="1">
        <v>285</v>
      </c>
      <c r="B286" s="1">
        <v>2</v>
      </c>
      <c r="C286" s="1">
        <v>1307</v>
      </c>
      <c r="D286" s="1">
        <v>820</v>
      </c>
      <c r="E286" s="1">
        <v>348</v>
      </c>
      <c r="F286" s="1">
        <v>0</v>
      </c>
      <c r="G286" s="1">
        <v>707</v>
      </c>
      <c r="H286" s="1">
        <v>942</v>
      </c>
      <c r="I286" s="1">
        <v>1543</v>
      </c>
      <c r="J286" s="1">
        <v>1124</v>
      </c>
      <c r="K286" s="1">
        <v>262</v>
      </c>
      <c r="L286" s="1">
        <v>103</v>
      </c>
      <c r="M286" s="1">
        <v>203</v>
      </c>
      <c r="N286" s="1">
        <v>1537.21193198373</v>
      </c>
      <c r="O286" s="1">
        <v>38.2427983870258</v>
      </c>
      <c r="P286" s="9">
        <f t="shared" si="28"/>
        <v>0.64352406033038068</v>
      </c>
      <c r="Q286" s="9">
        <f t="shared" si="29"/>
        <v>0.3916376306620209</v>
      </c>
      <c r="R286" s="9">
        <f t="shared" si="30"/>
        <v>0.72073450650344295</v>
      </c>
      <c r="S286" s="9">
        <f t="shared" si="31"/>
        <v>0.45595353339787026</v>
      </c>
      <c r="T286" s="9">
        <f t="shared" si="32"/>
        <v>0.72073450650344295</v>
      </c>
      <c r="U286" s="9">
        <f t="shared" si="33"/>
        <v>7.3258319367967437E-2</v>
      </c>
      <c r="V286" s="4">
        <f t="shared" ca="1" si="34"/>
        <v>0.88</v>
      </c>
    </row>
    <row r="287" spans="1:22" x14ac:dyDescent="0.25">
      <c r="A287" s="1">
        <v>286</v>
      </c>
      <c r="B287" s="1">
        <v>2</v>
      </c>
      <c r="C287" s="1">
        <v>1307</v>
      </c>
      <c r="D287" s="1">
        <v>830</v>
      </c>
      <c r="E287" s="1">
        <v>351</v>
      </c>
      <c r="F287" s="1">
        <v>0</v>
      </c>
      <c r="G287" s="1">
        <v>716</v>
      </c>
      <c r="H287" s="1">
        <v>943</v>
      </c>
      <c r="I287" s="1">
        <v>1543</v>
      </c>
      <c r="J287" s="1">
        <v>1127</v>
      </c>
      <c r="K287" s="1">
        <v>262</v>
      </c>
      <c r="L287" s="1">
        <v>102</v>
      </c>
      <c r="M287" s="1">
        <v>200</v>
      </c>
      <c r="N287" s="1">
        <v>1538.2463788484799</v>
      </c>
      <c r="O287" s="1">
        <v>38.269514484707798</v>
      </c>
      <c r="P287" s="9">
        <f t="shared" si="28"/>
        <v>0.64304524778549199</v>
      </c>
      <c r="Q287" s="9">
        <f t="shared" si="29"/>
        <v>0.39268292682926831</v>
      </c>
      <c r="R287" s="9">
        <f t="shared" si="30"/>
        <v>0.72149961744452951</v>
      </c>
      <c r="S287" s="9">
        <f t="shared" si="31"/>
        <v>0.45555555555555555</v>
      </c>
      <c r="T287" s="9">
        <f t="shared" si="32"/>
        <v>0.72149961744452951</v>
      </c>
      <c r="U287" s="9">
        <f t="shared" si="33"/>
        <v>7.2300694278190095E-2</v>
      </c>
      <c r="V287" s="4">
        <f t="shared" ca="1" si="34"/>
        <v>0.86</v>
      </c>
    </row>
    <row r="288" spans="1:22" x14ac:dyDescent="0.25">
      <c r="A288" s="1">
        <v>287</v>
      </c>
      <c r="B288" s="1">
        <v>2</v>
      </c>
      <c r="C288" s="1">
        <v>1307</v>
      </c>
      <c r="D288" s="1">
        <v>840</v>
      </c>
      <c r="E288" s="1">
        <v>355</v>
      </c>
      <c r="F288" s="1">
        <v>0</v>
      </c>
      <c r="G288" s="1">
        <v>724</v>
      </c>
      <c r="H288" s="1">
        <v>941</v>
      </c>
      <c r="I288" s="1">
        <v>1548</v>
      </c>
      <c r="J288" s="1">
        <v>1126</v>
      </c>
      <c r="K288" s="1">
        <v>262</v>
      </c>
      <c r="L288" s="1">
        <v>104</v>
      </c>
      <c r="M288" s="1">
        <v>196</v>
      </c>
      <c r="N288" s="1">
        <v>1536.1151309460499</v>
      </c>
      <c r="O288" s="1">
        <v>38.249513777576396</v>
      </c>
      <c r="P288" s="9">
        <f t="shared" si="28"/>
        <v>0.64280584151304765</v>
      </c>
      <c r="Q288" s="9">
        <f t="shared" si="29"/>
        <v>0.39233449477351917</v>
      </c>
      <c r="R288" s="9">
        <f t="shared" si="30"/>
        <v>0.71996939556235651</v>
      </c>
      <c r="S288" s="9">
        <f t="shared" si="31"/>
        <v>0.45524915336236094</v>
      </c>
      <c r="T288" s="9">
        <f t="shared" si="32"/>
        <v>0.71996939556235651</v>
      </c>
      <c r="U288" s="9">
        <f t="shared" si="33"/>
        <v>7.182188173330141E-2</v>
      </c>
      <c r="V288" s="4">
        <f t="shared" ca="1" si="34"/>
        <v>0.88</v>
      </c>
    </row>
    <row r="289" spans="1:22" x14ac:dyDescent="0.25">
      <c r="A289" s="1">
        <v>288</v>
      </c>
      <c r="B289" s="1">
        <v>2</v>
      </c>
      <c r="C289" s="1">
        <v>1307</v>
      </c>
      <c r="D289" s="1">
        <v>850</v>
      </c>
      <c r="E289" s="1">
        <v>358</v>
      </c>
      <c r="F289" s="1">
        <v>0</v>
      </c>
      <c r="G289" s="1">
        <v>732</v>
      </c>
      <c r="H289" s="1">
        <v>941</v>
      </c>
      <c r="I289" s="1">
        <v>1548</v>
      </c>
      <c r="J289" s="1">
        <v>1126</v>
      </c>
      <c r="K289" s="1">
        <v>262</v>
      </c>
      <c r="L289" s="1">
        <v>104</v>
      </c>
      <c r="M289" s="1">
        <v>196</v>
      </c>
      <c r="N289" s="1">
        <v>1536.0894046015801</v>
      </c>
      <c r="O289" s="1">
        <v>38.249874739293702</v>
      </c>
      <c r="P289" s="9">
        <f t="shared" si="28"/>
        <v>0.64280584151304765</v>
      </c>
      <c r="Q289" s="9">
        <f t="shared" si="29"/>
        <v>0.39233449477351917</v>
      </c>
      <c r="R289" s="9">
        <f t="shared" si="30"/>
        <v>0.71996939556235651</v>
      </c>
      <c r="S289" s="9">
        <f t="shared" si="31"/>
        <v>0.45524915336236094</v>
      </c>
      <c r="T289" s="9">
        <f t="shared" si="32"/>
        <v>0.71996939556235651</v>
      </c>
      <c r="U289" s="9">
        <f t="shared" si="33"/>
        <v>7.182188173330141E-2</v>
      </c>
      <c r="V289" s="4">
        <f t="shared" ca="1" si="34"/>
        <v>0.84</v>
      </c>
    </row>
    <row r="290" spans="1:22" x14ac:dyDescent="0.25">
      <c r="A290" s="1">
        <v>289</v>
      </c>
      <c r="B290" s="1">
        <v>2</v>
      </c>
      <c r="C290" s="1">
        <v>1307</v>
      </c>
      <c r="D290" s="1">
        <v>860</v>
      </c>
      <c r="E290" s="1">
        <v>362</v>
      </c>
      <c r="F290" s="1">
        <v>0</v>
      </c>
      <c r="G290" s="1">
        <v>739</v>
      </c>
      <c r="H290" s="1">
        <v>941</v>
      </c>
      <c r="I290" s="1">
        <v>1548</v>
      </c>
      <c r="J290" s="1">
        <v>1126</v>
      </c>
      <c r="K290" s="1">
        <v>262</v>
      </c>
      <c r="L290" s="1">
        <v>104</v>
      </c>
      <c r="M290" s="1">
        <v>196</v>
      </c>
      <c r="N290" s="1">
        <v>1536.1272643655</v>
      </c>
      <c r="O290" s="1">
        <v>38.250143480099801</v>
      </c>
      <c r="P290" s="9">
        <f t="shared" si="28"/>
        <v>0.64280584151304765</v>
      </c>
      <c r="Q290" s="9">
        <f t="shared" si="29"/>
        <v>0.39233449477351917</v>
      </c>
      <c r="R290" s="9">
        <f t="shared" si="30"/>
        <v>0.71996939556235651</v>
      </c>
      <c r="S290" s="9">
        <f t="shared" si="31"/>
        <v>0.45524915336236094</v>
      </c>
      <c r="T290" s="9">
        <f t="shared" si="32"/>
        <v>0.71996939556235651</v>
      </c>
      <c r="U290" s="9">
        <f t="shared" si="33"/>
        <v>7.182188173330141E-2</v>
      </c>
      <c r="V290" s="4">
        <f t="shared" ca="1" si="34"/>
        <v>0.8</v>
      </c>
    </row>
    <row r="291" spans="1:22" x14ac:dyDescent="0.25">
      <c r="A291" s="1">
        <v>290</v>
      </c>
      <c r="B291" s="1">
        <v>2</v>
      </c>
      <c r="C291" s="1">
        <v>1307</v>
      </c>
      <c r="D291" s="1">
        <v>870</v>
      </c>
      <c r="E291" s="1">
        <v>366</v>
      </c>
      <c r="F291" s="1">
        <v>0</v>
      </c>
      <c r="G291" s="1">
        <v>749</v>
      </c>
      <c r="H291" s="1">
        <v>941</v>
      </c>
      <c r="I291" s="1">
        <v>1548</v>
      </c>
      <c r="J291" s="1">
        <v>1128</v>
      </c>
      <c r="K291" s="1">
        <v>262</v>
      </c>
      <c r="L291" s="1">
        <v>104</v>
      </c>
      <c r="M291" s="1">
        <v>194</v>
      </c>
      <c r="N291" s="1">
        <v>1536.8905002809599</v>
      </c>
      <c r="O291" s="1">
        <v>38.2662363565588</v>
      </c>
      <c r="P291" s="9">
        <f t="shared" si="28"/>
        <v>0.64232702896815896</v>
      </c>
      <c r="Q291" s="9">
        <f t="shared" si="29"/>
        <v>0.39303135888501745</v>
      </c>
      <c r="R291" s="9">
        <f t="shared" si="30"/>
        <v>0.71996939556235651</v>
      </c>
      <c r="S291" s="9">
        <f t="shared" si="31"/>
        <v>0.45480908651522473</v>
      </c>
      <c r="T291" s="9">
        <f t="shared" si="32"/>
        <v>0.71996939556235651</v>
      </c>
      <c r="U291" s="9">
        <f t="shared" si="33"/>
        <v>7.1343069188412739E-2</v>
      </c>
      <c r="V291" s="4">
        <f t="shared" ca="1" si="34"/>
        <v>0.84</v>
      </c>
    </row>
    <row r="292" spans="1:22" x14ac:dyDescent="0.25">
      <c r="A292" s="1">
        <v>291</v>
      </c>
      <c r="B292" s="1">
        <v>2</v>
      </c>
      <c r="C292" s="1">
        <v>1307</v>
      </c>
      <c r="D292" s="1">
        <v>880</v>
      </c>
      <c r="E292" s="1">
        <v>372</v>
      </c>
      <c r="F292" s="1">
        <v>0</v>
      </c>
      <c r="G292" s="1">
        <v>759</v>
      </c>
      <c r="H292" s="1">
        <v>941</v>
      </c>
      <c r="I292" s="1">
        <v>1544</v>
      </c>
      <c r="J292" s="1">
        <v>1128</v>
      </c>
      <c r="K292" s="1">
        <v>261</v>
      </c>
      <c r="L292" s="1">
        <v>105</v>
      </c>
      <c r="M292" s="1">
        <v>198</v>
      </c>
      <c r="N292" s="1">
        <v>1538.3247589468699</v>
      </c>
      <c r="O292" s="1">
        <v>38.269911192209399</v>
      </c>
      <c r="P292" s="9">
        <f t="shared" si="28"/>
        <v>0.64232702896815896</v>
      </c>
      <c r="Q292" s="9">
        <f t="shared" si="29"/>
        <v>0.39303135888501745</v>
      </c>
      <c r="R292" s="9">
        <f t="shared" si="30"/>
        <v>0.71996939556235651</v>
      </c>
      <c r="S292" s="9">
        <f t="shared" si="31"/>
        <v>0.45480908651522473</v>
      </c>
      <c r="T292" s="9">
        <f t="shared" si="32"/>
        <v>0.71996939556235651</v>
      </c>
      <c r="U292" s="9">
        <f t="shared" si="33"/>
        <v>7.2540100550634423E-2</v>
      </c>
      <c r="V292" s="4">
        <f t="shared" ca="1" si="34"/>
        <v>0.86</v>
      </c>
    </row>
    <row r="293" spans="1:22" x14ac:dyDescent="0.25">
      <c r="A293" s="1">
        <v>292</v>
      </c>
      <c r="B293" s="1">
        <v>2</v>
      </c>
      <c r="C293" s="1">
        <v>1307</v>
      </c>
      <c r="D293" s="1">
        <v>890</v>
      </c>
      <c r="E293" s="1">
        <v>378</v>
      </c>
      <c r="F293" s="1">
        <v>0</v>
      </c>
      <c r="G293" s="1">
        <v>769</v>
      </c>
      <c r="H293" s="1">
        <v>962</v>
      </c>
      <c r="I293" s="1">
        <v>1543</v>
      </c>
      <c r="J293" s="1">
        <v>1155</v>
      </c>
      <c r="K293" s="1">
        <v>261</v>
      </c>
      <c r="L293" s="1">
        <v>84</v>
      </c>
      <c r="M293" s="1">
        <v>172</v>
      </c>
      <c r="N293" s="1">
        <v>1541.8537318697199</v>
      </c>
      <c r="O293" s="1">
        <v>38.461136323066498</v>
      </c>
      <c r="P293" s="9">
        <f t="shared" si="28"/>
        <v>0.64089059133349291</v>
      </c>
      <c r="Q293" s="9">
        <f t="shared" si="29"/>
        <v>0.40243902439024393</v>
      </c>
      <c r="R293" s="9">
        <f t="shared" si="30"/>
        <v>0.73603672532517217</v>
      </c>
      <c r="S293" s="9">
        <f t="shared" si="31"/>
        <v>0.45441662730278698</v>
      </c>
      <c r="T293" s="9">
        <f t="shared" si="32"/>
        <v>0.73603672532517217</v>
      </c>
      <c r="U293" s="9">
        <f t="shared" si="33"/>
        <v>6.1288005745750537E-2</v>
      </c>
      <c r="V293" s="4">
        <f t="shared" ca="1" si="34"/>
        <v>0.9</v>
      </c>
    </row>
    <row r="294" spans="1:22" x14ac:dyDescent="0.25">
      <c r="A294" s="1">
        <v>293</v>
      </c>
      <c r="B294" s="1">
        <v>2</v>
      </c>
      <c r="C294" s="1">
        <v>1307</v>
      </c>
      <c r="D294" s="1">
        <v>900</v>
      </c>
      <c r="E294" s="1">
        <v>383</v>
      </c>
      <c r="F294" s="1">
        <v>0</v>
      </c>
      <c r="G294" s="1">
        <v>777</v>
      </c>
      <c r="H294" s="1">
        <v>962</v>
      </c>
      <c r="I294" s="1">
        <v>1542</v>
      </c>
      <c r="J294" s="1">
        <v>1155</v>
      </c>
      <c r="K294" s="1">
        <v>261</v>
      </c>
      <c r="L294" s="1">
        <v>84</v>
      </c>
      <c r="M294" s="1">
        <v>173</v>
      </c>
      <c r="N294" s="1">
        <v>1542.4561138910999</v>
      </c>
      <c r="O294" s="1">
        <v>38.4665277253985</v>
      </c>
      <c r="P294" s="9">
        <f t="shared" si="28"/>
        <v>0.64089059133349291</v>
      </c>
      <c r="Q294" s="9">
        <f t="shared" si="29"/>
        <v>0.40243902439024393</v>
      </c>
      <c r="R294" s="9">
        <f t="shared" si="30"/>
        <v>0.73603672532517217</v>
      </c>
      <c r="S294" s="9">
        <f t="shared" si="31"/>
        <v>0.45441662730278698</v>
      </c>
      <c r="T294" s="9">
        <f t="shared" si="32"/>
        <v>0.73603672532517217</v>
      </c>
      <c r="U294" s="9">
        <f t="shared" si="33"/>
        <v>6.152741201819488E-2</v>
      </c>
      <c r="V294" s="4">
        <f t="shared" ca="1" si="34"/>
        <v>0.9</v>
      </c>
    </row>
    <row r="295" spans="1:22" x14ac:dyDescent="0.25">
      <c r="A295" s="1">
        <v>294</v>
      </c>
      <c r="B295" s="1">
        <v>2</v>
      </c>
      <c r="C295" s="1">
        <v>1307</v>
      </c>
      <c r="D295" s="1">
        <v>910</v>
      </c>
      <c r="E295" s="1">
        <v>388</v>
      </c>
      <c r="F295" s="1">
        <v>0</v>
      </c>
      <c r="G295" s="1">
        <v>785</v>
      </c>
      <c r="H295" s="1">
        <v>963</v>
      </c>
      <c r="I295" s="1">
        <v>1545</v>
      </c>
      <c r="J295" s="1">
        <v>1154</v>
      </c>
      <c r="K295" s="1">
        <v>261</v>
      </c>
      <c r="L295" s="1">
        <v>83</v>
      </c>
      <c r="M295" s="1">
        <v>171</v>
      </c>
      <c r="N295" s="1">
        <v>1538.9539252976199</v>
      </c>
      <c r="O295" s="1">
        <v>38.433041650995797</v>
      </c>
      <c r="P295" s="9">
        <f t="shared" si="28"/>
        <v>0.64136940387838159</v>
      </c>
      <c r="Q295" s="9">
        <f t="shared" si="29"/>
        <v>0.40209059233449479</v>
      </c>
      <c r="R295" s="9">
        <f t="shared" si="30"/>
        <v>0.73680183626625861</v>
      </c>
      <c r="S295" s="9">
        <f t="shared" si="31"/>
        <v>0.45488899385923476</v>
      </c>
      <c r="T295" s="9">
        <f t="shared" si="32"/>
        <v>0.73680183626625861</v>
      </c>
      <c r="U295" s="9">
        <f t="shared" si="33"/>
        <v>6.0809193200861859E-2</v>
      </c>
      <c r="V295" s="4">
        <f t="shared" ca="1" si="34"/>
        <v>0.92</v>
      </c>
    </row>
    <row r="296" spans="1:22" x14ac:dyDescent="0.25">
      <c r="A296" s="1">
        <v>295</v>
      </c>
      <c r="B296" s="1">
        <v>2</v>
      </c>
      <c r="C296" s="1">
        <v>1307</v>
      </c>
      <c r="D296" s="1">
        <v>920</v>
      </c>
      <c r="E296" s="1">
        <v>395</v>
      </c>
      <c r="F296" s="1">
        <v>0</v>
      </c>
      <c r="G296" s="1">
        <v>795</v>
      </c>
      <c r="H296" s="1">
        <v>963</v>
      </c>
      <c r="I296" s="1">
        <v>1545</v>
      </c>
      <c r="J296" s="1">
        <v>1154</v>
      </c>
      <c r="K296" s="1">
        <v>261</v>
      </c>
      <c r="L296" s="1">
        <v>83</v>
      </c>
      <c r="M296" s="1">
        <v>171</v>
      </c>
      <c r="N296" s="1">
        <v>1538.9687593968999</v>
      </c>
      <c r="O296" s="1">
        <v>38.4332329655048</v>
      </c>
      <c r="P296" s="9">
        <f t="shared" si="28"/>
        <v>0.64136940387838159</v>
      </c>
      <c r="Q296" s="9">
        <f t="shared" si="29"/>
        <v>0.40209059233449479</v>
      </c>
      <c r="R296" s="9">
        <f t="shared" si="30"/>
        <v>0.73680183626625861</v>
      </c>
      <c r="S296" s="9">
        <f t="shared" si="31"/>
        <v>0.45488899385923476</v>
      </c>
      <c r="T296" s="9">
        <f t="shared" si="32"/>
        <v>0.73680183626625861</v>
      </c>
      <c r="U296" s="9">
        <f t="shared" si="33"/>
        <v>6.0809193200861859E-2</v>
      </c>
      <c r="V296" s="4">
        <f t="shared" ca="1" si="34"/>
        <v>0.92</v>
      </c>
    </row>
    <row r="297" spans="1:22" x14ac:dyDescent="0.25">
      <c r="A297" s="1">
        <v>296</v>
      </c>
      <c r="B297" s="1">
        <v>2</v>
      </c>
      <c r="C297" s="1">
        <v>1307</v>
      </c>
      <c r="D297" s="1">
        <v>930</v>
      </c>
      <c r="E297" s="1">
        <v>403</v>
      </c>
      <c r="F297" s="1">
        <v>0</v>
      </c>
      <c r="G297" s="1">
        <v>804</v>
      </c>
      <c r="H297" s="1">
        <v>963</v>
      </c>
      <c r="I297" s="1">
        <v>1547</v>
      </c>
      <c r="J297" s="1">
        <v>1154</v>
      </c>
      <c r="K297" s="1">
        <v>262</v>
      </c>
      <c r="L297" s="1">
        <v>82</v>
      </c>
      <c r="M297" s="1">
        <v>169</v>
      </c>
      <c r="N297" s="1">
        <v>1538.2125152700801</v>
      </c>
      <c r="O297" s="1">
        <v>38.433398999706299</v>
      </c>
      <c r="P297" s="9">
        <f t="shared" si="28"/>
        <v>0.64136940387838159</v>
      </c>
      <c r="Q297" s="9">
        <f t="shared" si="29"/>
        <v>0.40209059233449479</v>
      </c>
      <c r="R297" s="9">
        <f t="shared" si="30"/>
        <v>0.73680183626625861</v>
      </c>
      <c r="S297" s="9">
        <f t="shared" si="31"/>
        <v>0.45488899385923476</v>
      </c>
      <c r="T297" s="9">
        <f t="shared" si="32"/>
        <v>0.73680183626625861</v>
      </c>
      <c r="U297" s="9">
        <f t="shared" si="33"/>
        <v>6.0090974383528846E-2</v>
      </c>
      <c r="V297" s="4">
        <f t="shared" ca="1" si="34"/>
        <v>0.9</v>
      </c>
    </row>
    <row r="298" spans="1:22" x14ac:dyDescent="0.25">
      <c r="A298" s="1">
        <v>297</v>
      </c>
      <c r="B298" s="1">
        <v>2</v>
      </c>
      <c r="C298" s="1">
        <v>1307</v>
      </c>
      <c r="D298" s="1">
        <v>940</v>
      </c>
      <c r="E298" s="1">
        <v>408</v>
      </c>
      <c r="F298" s="1">
        <v>0</v>
      </c>
      <c r="G298" s="1">
        <v>813</v>
      </c>
      <c r="H298" s="1">
        <v>963</v>
      </c>
      <c r="I298" s="1">
        <v>1551</v>
      </c>
      <c r="J298" s="1">
        <v>1154</v>
      </c>
      <c r="K298" s="1">
        <v>263</v>
      </c>
      <c r="L298" s="1">
        <v>81</v>
      </c>
      <c r="M298" s="1">
        <v>165</v>
      </c>
      <c r="N298" s="1">
        <v>1536.43957333095</v>
      </c>
      <c r="O298" s="1">
        <v>38.426942218825502</v>
      </c>
      <c r="P298" s="9">
        <f t="shared" si="28"/>
        <v>0.64136940387838159</v>
      </c>
      <c r="Q298" s="9">
        <f t="shared" si="29"/>
        <v>0.40209059233449479</v>
      </c>
      <c r="R298" s="9">
        <f t="shared" si="30"/>
        <v>0.73680183626625861</v>
      </c>
      <c r="S298" s="9">
        <f t="shared" si="31"/>
        <v>0.45488899385923476</v>
      </c>
      <c r="T298" s="9">
        <f t="shared" si="32"/>
        <v>0.73680183626625861</v>
      </c>
      <c r="U298" s="9">
        <f t="shared" si="33"/>
        <v>5.8893943021307162E-2</v>
      </c>
      <c r="V298" s="4">
        <f t="shared" ca="1" si="34"/>
        <v>0.88</v>
      </c>
    </row>
    <row r="299" spans="1:22" x14ac:dyDescent="0.25">
      <c r="A299" s="1">
        <v>298</v>
      </c>
      <c r="B299" s="1">
        <v>2</v>
      </c>
      <c r="C299" s="1">
        <v>1307</v>
      </c>
      <c r="D299" s="1">
        <v>950</v>
      </c>
      <c r="E299" s="1">
        <v>415</v>
      </c>
      <c r="F299" s="1">
        <v>0</v>
      </c>
      <c r="G299" s="1">
        <v>822</v>
      </c>
      <c r="H299" s="1">
        <v>963</v>
      </c>
      <c r="I299" s="1">
        <v>1553</v>
      </c>
      <c r="J299" s="1">
        <v>1153</v>
      </c>
      <c r="K299" s="1">
        <v>263</v>
      </c>
      <c r="L299" s="1">
        <v>81</v>
      </c>
      <c r="M299" s="1">
        <v>164</v>
      </c>
      <c r="N299" s="1">
        <v>1535.1321064178201</v>
      </c>
      <c r="O299" s="1">
        <v>38.413174061217397</v>
      </c>
      <c r="P299" s="9">
        <f t="shared" si="28"/>
        <v>0.64160881015082594</v>
      </c>
      <c r="Q299" s="9">
        <f t="shared" si="29"/>
        <v>0.40174216027874565</v>
      </c>
      <c r="R299" s="9">
        <f t="shared" si="30"/>
        <v>0.73680183626625861</v>
      </c>
      <c r="S299" s="9">
        <f t="shared" si="31"/>
        <v>0.45510396975425332</v>
      </c>
      <c r="T299" s="9">
        <f t="shared" si="32"/>
        <v>0.73680183626625861</v>
      </c>
      <c r="U299" s="9">
        <f t="shared" si="33"/>
        <v>5.8654536748862819E-2</v>
      </c>
      <c r="V299" s="4">
        <f t="shared" ca="1" si="34"/>
        <v>0.9</v>
      </c>
    </row>
    <row r="300" spans="1:22" x14ac:dyDescent="0.25">
      <c r="A300" s="1">
        <v>299</v>
      </c>
      <c r="B300" s="1">
        <v>2</v>
      </c>
      <c r="C300" s="1">
        <v>1307</v>
      </c>
      <c r="D300" s="1">
        <v>960</v>
      </c>
      <c r="E300" s="1">
        <v>419</v>
      </c>
      <c r="F300" s="1">
        <v>0</v>
      </c>
      <c r="G300" s="1">
        <v>831</v>
      </c>
      <c r="H300" s="1">
        <v>964</v>
      </c>
      <c r="I300" s="1">
        <v>1547</v>
      </c>
      <c r="J300" s="1">
        <v>1153</v>
      </c>
      <c r="K300" s="1">
        <v>262</v>
      </c>
      <c r="L300" s="1">
        <v>81</v>
      </c>
      <c r="M300" s="1">
        <v>170</v>
      </c>
      <c r="N300" s="1">
        <v>1536.8947794287899</v>
      </c>
      <c r="O300" s="1">
        <v>38.417397666068602</v>
      </c>
      <c r="P300" s="9">
        <f t="shared" si="28"/>
        <v>0.64184821642327028</v>
      </c>
      <c r="Q300" s="9">
        <f t="shared" si="29"/>
        <v>0.40174216027874565</v>
      </c>
      <c r="R300" s="9">
        <f t="shared" si="30"/>
        <v>0.73756694720734506</v>
      </c>
      <c r="S300" s="9">
        <f t="shared" si="31"/>
        <v>0.45536136041568259</v>
      </c>
      <c r="T300" s="9">
        <f t="shared" si="32"/>
        <v>0.73756694720734506</v>
      </c>
      <c r="U300" s="9">
        <f t="shared" si="33"/>
        <v>6.0090974383528846E-2</v>
      </c>
      <c r="V300" s="4">
        <f t="shared" ca="1" si="34"/>
        <v>0.92</v>
      </c>
    </row>
    <row r="301" spans="1:22" x14ac:dyDescent="0.25">
      <c r="A301" s="1">
        <v>300</v>
      </c>
      <c r="B301" s="1">
        <v>2</v>
      </c>
      <c r="C301" s="1">
        <v>1307</v>
      </c>
      <c r="D301" s="1">
        <v>970</v>
      </c>
      <c r="E301" s="1">
        <v>421</v>
      </c>
      <c r="F301" s="1">
        <v>0</v>
      </c>
      <c r="G301" s="1">
        <v>840</v>
      </c>
      <c r="H301" s="1">
        <v>967</v>
      </c>
      <c r="I301" s="1">
        <v>1566</v>
      </c>
      <c r="J301" s="1">
        <v>1161</v>
      </c>
      <c r="K301" s="1">
        <v>270</v>
      </c>
      <c r="L301" s="1">
        <v>70</v>
      </c>
      <c r="M301" s="1">
        <v>143</v>
      </c>
      <c r="N301" s="1">
        <v>1535.1156769311799</v>
      </c>
      <c r="O301" s="1">
        <v>38.509528197064597</v>
      </c>
      <c r="P301" s="9">
        <f t="shared" si="28"/>
        <v>0.64065118506104857</v>
      </c>
      <c r="Q301" s="9">
        <f t="shared" si="29"/>
        <v>0.40452961672473869</v>
      </c>
      <c r="R301" s="9">
        <f t="shared" si="30"/>
        <v>0.73986228003060439</v>
      </c>
      <c r="S301" s="9">
        <f t="shared" si="31"/>
        <v>0.45441729323308272</v>
      </c>
      <c r="T301" s="9">
        <f t="shared" si="32"/>
        <v>0.73986228003060439</v>
      </c>
      <c r="U301" s="9">
        <f t="shared" si="33"/>
        <v>5.0993536030644E-2</v>
      </c>
      <c r="V301" s="4">
        <f t="shared" ca="1" si="34"/>
        <v>0.9</v>
      </c>
    </row>
    <row r="302" spans="1:22" x14ac:dyDescent="0.25">
      <c r="A302" s="1">
        <v>301</v>
      </c>
      <c r="B302" s="1">
        <v>2</v>
      </c>
      <c r="C302" s="1">
        <v>1307</v>
      </c>
      <c r="D302" s="1">
        <v>980</v>
      </c>
      <c r="E302" s="1">
        <v>427</v>
      </c>
      <c r="F302" s="1">
        <v>0</v>
      </c>
      <c r="G302" s="1">
        <v>849</v>
      </c>
      <c r="H302" s="1">
        <v>966</v>
      </c>
      <c r="I302" s="1">
        <v>1567</v>
      </c>
      <c r="J302" s="1">
        <v>1161</v>
      </c>
      <c r="K302" s="1">
        <v>270</v>
      </c>
      <c r="L302" s="1">
        <v>71</v>
      </c>
      <c r="M302" s="1">
        <v>142</v>
      </c>
      <c r="N302" s="1">
        <v>1535.2164188290601</v>
      </c>
      <c r="O302" s="1">
        <v>38.510445816051302</v>
      </c>
      <c r="P302" s="9">
        <f t="shared" si="28"/>
        <v>0.64041177878860422</v>
      </c>
      <c r="Q302" s="9">
        <f t="shared" si="29"/>
        <v>0.40452961672473869</v>
      </c>
      <c r="R302" s="9">
        <f t="shared" si="30"/>
        <v>0.73909716908951795</v>
      </c>
      <c r="S302" s="9">
        <f t="shared" si="31"/>
        <v>0.45416078984485192</v>
      </c>
      <c r="T302" s="9">
        <f t="shared" si="32"/>
        <v>0.73909716908951795</v>
      </c>
      <c r="U302" s="9">
        <f t="shared" si="33"/>
        <v>5.0993536030644E-2</v>
      </c>
      <c r="V302" s="4">
        <f t="shared" ca="1" si="34"/>
        <v>0.9</v>
      </c>
    </row>
    <row r="303" spans="1:22" x14ac:dyDescent="0.25">
      <c r="A303" s="1">
        <v>302</v>
      </c>
      <c r="B303" s="1">
        <v>2</v>
      </c>
      <c r="C303" s="1">
        <v>1307</v>
      </c>
      <c r="D303" s="1">
        <v>990</v>
      </c>
      <c r="E303" s="1">
        <v>433</v>
      </c>
      <c r="F303" s="1">
        <v>0</v>
      </c>
      <c r="G303" s="1">
        <v>858</v>
      </c>
      <c r="H303" s="1">
        <v>966</v>
      </c>
      <c r="I303" s="1">
        <v>1567</v>
      </c>
      <c r="J303" s="1">
        <v>1161</v>
      </c>
      <c r="K303" s="1">
        <v>270</v>
      </c>
      <c r="L303" s="1">
        <v>71</v>
      </c>
      <c r="M303" s="1">
        <v>142</v>
      </c>
      <c r="N303" s="1">
        <v>1535.6185469963</v>
      </c>
      <c r="O303" s="1">
        <v>38.516502018534403</v>
      </c>
      <c r="P303" s="9">
        <f t="shared" si="28"/>
        <v>0.64041177878860422</v>
      </c>
      <c r="Q303" s="9">
        <f t="shared" si="29"/>
        <v>0.40452961672473869</v>
      </c>
      <c r="R303" s="9">
        <f t="shared" si="30"/>
        <v>0.73909716908951795</v>
      </c>
      <c r="S303" s="9">
        <f t="shared" si="31"/>
        <v>0.45416078984485192</v>
      </c>
      <c r="T303" s="9">
        <f t="shared" si="32"/>
        <v>0.73909716908951795</v>
      </c>
      <c r="U303" s="9">
        <f t="shared" si="33"/>
        <v>5.0993536030644E-2</v>
      </c>
      <c r="V303" s="4">
        <f t="shared" ca="1" si="34"/>
        <v>0.9</v>
      </c>
    </row>
    <row r="304" spans="1:22" x14ac:dyDescent="0.25">
      <c r="A304" s="1">
        <v>303</v>
      </c>
      <c r="B304" s="1">
        <v>2</v>
      </c>
      <c r="C304" s="1">
        <v>1307</v>
      </c>
      <c r="D304" s="1">
        <v>1000</v>
      </c>
      <c r="E304" s="1">
        <v>440</v>
      </c>
      <c r="F304" s="1">
        <v>0</v>
      </c>
      <c r="G304" s="1">
        <v>867</v>
      </c>
      <c r="H304" s="1">
        <v>965</v>
      </c>
      <c r="I304" s="1">
        <v>1567</v>
      </c>
      <c r="J304" s="1">
        <v>1159</v>
      </c>
      <c r="K304" s="1">
        <v>270</v>
      </c>
      <c r="L304" s="1">
        <v>72</v>
      </c>
      <c r="M304" s="1">
        <v>144</v>
      </c>
      <c r="N304" s="1">
        <v>1534.8417106286599</v>
      </c>
      <c r="O304" s="1">
        <v>38.499558021277402</v>
      </c>
      <c r="P304" s="9">
        <f t="shared" si="28"/>
        <v>0.64065118506104857</v>
      </c>
      <c r="Q304" s="9">
        <f t="shared" si="29"/>
        <v>0.40383275261324042</v>
      </c>
      <c r="R304" s="9">
        <f t="shared" si="30"/>
        <v>0.7383320581484315</v>
      </c>
      <c r="S304" s="9">
        <f t="shared" si="31"/>
        <v>0.45433145009416198</v>
      </c>
      <c r="T304" s="9">
        <f t="shared" si="32"/>
        <v>0.7383320581484315</v>
      </c>
      <c r="U304" s="9">
        <f t="shared" si="33"/>
        <v>5.1711754847977014E-2</v>
      </c>
      <c r="V304" s="4">
        <f t="shared" ca="1" si="34"/>
        <v>0.9</v>
      </c>
    </row>
    <row r="305" spans="1:22" x14ac:dyDescent="0.25">
      <c r="A305" s="1">
        <v>304</v>
      </c>
      <c r="B305" s="1">
        <v>3</v>
      </c>
      <c r="C305" s="1">
        <v>1307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1307</v>
      </c>
      <c r="M305" s="1">
        <v>2870</v>
      </c>
      <c r="N305" s="1">
        <v>2088.5</v>
      </c>
      <c r="O305" s="1">
        <v>32.314857264113002</v>
      </c>
      <c r="P305" s="9">
        <f t="shared" si="28"/>
        <v>0.68709600191525022</v>
      </c>
      <c r="Q305" s="9">
        <f t="shared" si="29"/>
        <v>0</v>
      </c>
      <c r="R305" s="9">
        <f t="shared" si="30"/>
        <v>0</v>
      </c>
      <c r="S305" s="9">
        <f t="shared" si="31"/>
        <v>0</v>
      </c>
      <c r="T305" s="9">
        <f t="shared" si="32"/>
        <v>0</v>
      </c>
      <c r="U305" s="9">
        <f t="shared" si="33"/>
        <v>1</v>
      </c>
      <c r="V305" s="4">
        <f t="shared" ca="1" si="34"/>
        <v>0</v>
      </c>
    </row>
    <row r="306" spans="1:22" x14ac:dyDescent="0.25">
      <c r="A306" s="1">
        <v>305</v>
      </c>
      <c r="B306" s="1">
        <v>3</v>
      </c>
      <c r="C306" s="1">
        <v>1307</v>
      </c>
      <c r="D306" s="1">
        <v>10</v>
      </c>
      <c r="E306" s="1">
        <v>0</v>
      </c>
      <c r="F306" s="1">
        <v>0</v>
      </c>
      <c r="G306" s="1">
        <v>4</v>
      </c>
      <c r="H306" s="1">
        <v>444</v>
      </c>
      <c r="I306" s="1">
        <v>979</v>
      </c>
      <c r="J306" s="1">
        <v>463</v>
      </c>
      <c r="K306" s="1">
        <v>103</v>
      </c>
      <c r="L306" s="1">
        <v>760</v>
      </c>
      <c r="M306" s="1">
        <v>1428</v>
      </c>
      <c r="N306" s="1">
        <v>1604.98328973089</v>
      </c>
      <c r="O306" s="1">
        <v>33.329945276784102</v>
      </c>
      <c r="P306" s="9">
        <f t="shared" si="28"/>
        <v>0.68254728273880771</v>
      </c>
      <c r="Q306" s="9">
        <f t="shared" si="29"/>
        <v>0.1613240418118467</v>
      </c>
      <c r="R306" s="9">
        <f t="shared" si="30"/>
        <v>0.33970925784238715</v>
      </c>
      <c r="S306" s="9">
        <f t="shared" si="31"/>
        <v>0.48952590959206171</v>
      </c>
      <c r="T306" s="9">
        <f t="shared" si="32"/>
        <v>0.33970925784238715</v>
      </c>
      <c r="U306" s="9">
        <f t="shared" si="33"/>
        <v>0.52382092410821168</v>
      </c>
      <c r="V306" s="4">
        <f t="shared" ca="1" si="34"/>
        <v>0.4</v>
      </c>
    </row>
    <row r="307" spans="1:22" x14ac:dyDescent="0.25">
      <c r="A307" s="1">
        <v>306</v>
      </c>
      <c r="B307" s="1">
        <v>3</v>
      </c>
      <c r="C307" s="1">
        <v>1307</v>
      </c>
      <c r="D307" s="1">
        <v>20</v>
      </c>
      <c r="E307" s="1">
        <v>0</v>
      </c>
      <c r="F307" s="1">
        <v>0</v>
      </c>
      <c r="G307" s="1">
        <v>12</v>
      </c>
      <c r="H307" s="1">
        <v>581</v>
      </c>
      <c r="I307" s="1">
        <v>1345</v>
      </c>
      <c r="J307" s="1">
        <v>641</v>
      </c>
      <c r="K307" s="1">
        <v>219</v>
      </c>
      <c r="L307" s="1">
        <v>507</v>
      </c>
      <c r="M307" s="1">
        <v>884</v>
      </c>
      <c r="N307" s="1">
        <v>1546.9655252826401</v>
      </c>
      <c r="O307" s="1">
        <v>35.256638162921</v>
      </c>
      <c r="P307" s="9">
        <f t="shared" si="28"/>
        <v>0.6727316255685899</v>
      </c>
      <c r="Q307" s="9">
        <f t="shared" si="29"/>
        <v>0.22334494773519165</v>
      </c>
      <c r="R307" s="9">
        <f t="shared" si="30"/>
        <v>0.44452945677123185</v>
      </c>
      <c r="S307" s="9">
        <f t="shared" si="31"/>
        <v>0.47545008183306053</v>
      </c>
      <c r="T307" s="9">
        <f t="shared" si="32"/>
        <v>0.44452945677123185</v>
      </c>
      <c r="U307" s="9">
        <f t="shared" si="33"/>
        <v>0.33301412497007421</v>
      </c>
      <c r="V307" s="4">
        <f t="shared" ca="1" si="34"/>
        <v>0.6</v>
      </c>
    </row>
    <row r="308" spans="1:22" x14ac:dyDescent="0.25">
      <c r="A308" s="1">
        <v>307</v>
      </c>
      <c r="B308" s="1">
        <v>3</v>
      </c>
      <c r="C308" s="1">
        <v>1307</v>
      </c>
      <c r="D308" s="1">
        <v>30</v>
      </c>
      <c r="E308" s="1">
        <v>2</v>
      </c>
      <c r="F308" s="1">
        <v>0</v>
      </c>
      <c r="G308" s="1">
        <v>19</v>
      </c>
      <c r="H308" s="1">
        <v>730</v>
      </c>
      <c r="I308" s="1">
        <v>1084</v>
      </c>
      <c r="J308" s="1">
        <v>852</v>
      </c>
      <c r="K308" s="1">
        <v>129</v>
      </c>
      <c r="L308" s="1">
        <v>448</v>
      </c>
      <c r="M308" s="1">
        <v>934</v>
      </c>
      <c r="N308" s="1">
        <v>1639.3669758917199</v>
      </c>
      <c r="O308" s="1">
        <v>36.544446491001203</v>
      </c>
      <c r="P308" s="9">
        <f t="shared" si="28"/>
        <v>0.65788843667704089</v>
      </c>
      <c r="Q308" s="9">
        <f t="shared" si="29"/>
        <v>0.29686411149825787</v>
      </c>
      <c r="R308" s="9">
        <f t="shared" si="30"/>
        <v>0.55853098699311399</v>
      </c>
      <c r="S308" s="9">
        <f t="shared" si="31"/>
        <v>0.46144121365360302</v>
      </c>
      <c r="T308" s="9">
        <f t="shared" si="32"/>
        <v>0.55853098699311399</v>
      </c>
      <c r="U308" s="9">
        <f t="shared" si="33"/>
        <v>0.33085946851807518</v>
      </c>
      <c r="V308" s="4">
        <f t="shared" ca="1" si="34"/>
        <v>0.6333333333333333</v>
      </c>
    </row>
    <row r="309" spans="1:22" x14ac:dyDescent="0.25">
      <c r="A309" s="1">
        <v>308</v>
      </c>
      <c r="B309" s="1">
        <v>3</v>
      </c>
      <c r="C309" s="1">
        <v>1307</v>
      </c>
      <c r="D309" s="1">
        <v>40</v>
      </c>
      <c r="E309" s="1">
        <v>2</v>
      </c>
      <c r="F309" s="1">
        <v>0</v>
      </c>
      <c r="G309" s="1">
        <v>25</v>
      </c>
      <c r="H309" s="1">
        <v>842</v>
      </c>
      <c r="I309" s="1">
        <v>1147</v>
      </c>
      <c r="J309" s="1">
        <v>1018</v>
      </c>
      <c r="K309" s="1">
        <v>142</v>
      </c>
      <c r="L309" s="1">
        <v>323</v>
      </c>
      <c r="M309" s="1">
        <v>705</v>
      </c>
      <c r="N309" s="1">
        <v>1640.4987666178199</v>
      </c>
      <c r="O309" s="1">
        <v>37.672776934748597</v>
      </c>
      <c r="P309" s="9">
        <f t="shared" si="28"/>
        <v>0.64496049796504673</v>
      </c>
      <c r="Q309" s="9">
        <f t="shared" si="29"/>
        <v>0.35470383275261325</v>
      </c>
      <c r="R309" s="9">
        <f t="shared" si="30"/>
        <v>0.64422341239479719</v>
      </c>
      <c r="S309" s="9">
        <f t="shared" si="31"/>
        <v>0.45268817204301076</v>
      </c>
      <c r="T309" s="9">
        <f t="shared" si="32"/>
        <v>0.64422341239479719</v>
      </c>
      <c r="U309" s="9">
        <f t="shared" si="33"/>
        <v>0.24610964807277952</v>
      </c>
      <c r="V309" s="4">
        <f t="shared" ca="1" si="34"/>
        <v>0.625</v>
      </c>
    </row>
    <row r="310" spans="1:22" x14ac:dyDescent="0.25">
      <c r="A310" s="1">
        <v>309</v>
      </c>
      <c r="B310" s="1">
        <v>3</v>
      </c>
      <c r="C310" s="1">
        <v>1307</v>
      </c>
      <c r="D310" s="1">
        <v>50</v>
      </c>
      <c r="E310" s="1">
        <v>10</v>
      </c>
      <c r="F310" s="1">
        <v>0</v>
      </c>
      <c r="G310" s="1">
        <v>33</v>
      </c>
      <c r="H310" s="1">
        <v>841</v>
      </c>
      <c r="I310" s="1">
        <v>1435</v>
      </c>
      <c r="J310" s="1">
        <v>1018</v>
      </c>
      <c r="K310" s="1">
        <v>250</v>
      </c>
      <c r="L310" s="1">
        <v>216</v>
      </c>
      <c r="M310" s="1">
        <v>417</v>
      </c>
      <c r="N310" s="1">
        <v>1591.0527123152001</v>
      </c>
      <c r="O310" s="1">
        <v>38.007968359543597</v>
      </c>
      <c r="P310" s="9">
        <f t="shared" si="28"/>
        <v>0.64472109169260239</v>
      </c>
      <c r="Q310" s="9">
        <f t="shared" si="29"/>
        <v>0.35470383275261325</v>
      </c>
      <c r="R310" s="9">
        <f t="shared" si="30"/>
        <v>0.64345830145371075</v>
      </c>
      <c r="S310" s="9">
        <f t="shared" si="31"/>
        <v>0.4523937600860678</v>
      </c>
      <c r="T310" s="9">
        <f t="shared" si="32"/>
        <v>0.64345830145371075</v>
      </c>
      <c r="U310" s="9">
        <f t="shared" si="33"/>
        <v>0.15154417045726598</v>
      </c>
      <c r="V310" s="4">
        <f t="shared" ca="1" si="34"/>
        <v>0.66</v>
      </c>
    </row>
    <row r="311" spans="1:22" x14ac:dyDescent="0.25">
      <c r="A311" s="1">
        <v>310</v>
      </c>
      <c r="B311" s="1">
        <v>3</v>
      </c>
      <c r="C311" s="1">
        <v>1307</v>
      </c>
      <c r="D311" s="1">
        <v>60</v>
      </c>
      <c r="E311" s="1">
        <v>13</v>
      </c>
      <c r="F311" s="1">
        <v>0</v>
      </c>
      <c r="G311" s="1">
        <v>43</v>
      </c>
      <c r="H311" s="1">
        <v>866</v>
      </c>
      <c r="I311" s="1">
        <v>1366</v>
      </c>
      <c r="J311" s="1">
        <v>1074</v>
      </c>
      <c r="K311" s="1">
        <v>224</v>
      </c>
      <c r="L311" s="1">
        <v>217</v>
      </c>
      <c r="M311" s="1">
        <v>430</v>
      </c>
      <c r="N311" s="1">
        <v>1625.1115072370301</v>
      </c>
      <c r="O311" s="1">
        <v>38.488936346256096</v>
      </c>
      <c r="P311" s="9">
        <f t="shared" si="28"/>
        <v>0.63729949724682788</v>
      </c>
      <c r="Q311" s="9">
        <f t="shared" si="29"/>
        <v>0.37421602787456448</v>
      </c>
      <c r="R311" s="9">
        <f t="shared" si="30"/>
        <v>0.66258607498087219</v>
      </c>
      <c r="S311" s="9">
        <f t="shared" si="31"/>
        <v>0.44639175257731961</v>
      </c>
      <c r="T311" s="9">
        <f t="shared" si="32"/>
        <v>0.66258607498087219</v>
      </c>
      <c r="U311" s="9">
        <f t="shared" si="33"/>
        <v>0.15489585827148672</v>
      </c>
      <c r="V311" s="4">
        <f t="shared" ca="1" si="34"/>
        <v>0.78</v>
      </c>
    </row>
    <row r="312" spans="1:22" x14ac:dyDescent="0.25">
      <c r="A312" s="1">
        <v>311</v>
      </c>
      <c r="B312" s="1">
        <v>3</v>
      </c>
      <c r="C312" s="1">
        <v>1307</v>
      </c>
      <c r="D312" s="1">
        <v>70</v>
      </c>
      <c r="E312" s="1">
        <v>17</v>
      </c>
      <c r="F312" s="1">
        <v>0</v>
      </c>
      <c r="G312" s="1">
        <v>51</v>
      </c>
      <c r="H312" s="1">
        <v>844</v>
      </c>
      <c r="I312" s="1">
        <v>1387</v>
      </c>
      <c r="J312" s="1">
        <v>1012</v>
      </c>
      <c r="K312" s="1">
        <v>227</v>
      </c>
      <c r="L312" s="1">
        <v>236</v>
      </c>
      <c r="M312" s="1">
        <v>471</v>
      </c>
      <c r="N312" s="1">
        <v>1597.26019208806</v>
      </c>
      <c r="O312" s="1">
        <v>37.961604074333401</v>
      </c>
      <c r="P312" s="9">
        <f t="shared" si="28"/>
        <v>0.64687574814460136</v>
      </c>
      <c r="Q312" s="9">
        <f t="shared" si="29"/>
        <v>0.35261324041811848</v>
      </c>
      <c r="R312" s="9">
        <f t="shared" si="30"/>
        <v>0.64575363427697019</v>
      </c>
      <c r="S312" s="9">
        <f t="shared" si="31"/>
        <v>0.45474137931034481</v>
      </c>
      <c r="T312" s="9">
        <f t="shared" si="32"/>
        <v>0.64575363427697019</v>
      </c>
      <c r="U312" s="9">
        <f t="shared" si="33"/>
        <v>0.16926023461814699</v>
      </c>
      <c r="V312" s="4">
        <f t="shared" ca="1" si="34"/>
        <v>0.78</v>
      </c>
    </row>
    <row r="313" spans="1:22" x14ac:dyDescent="0.25">
      <c r="A313" s="1">
        <v>312</v>
      </c>
      <c r="B313" s="1">
        <v>3</v>
      </c>
      <c r="C313" s="1">
        <v>1307</v>
      </c>
      <c r="D313" s="1">
        <v>80</v>
      </c>
      <c r="E313" s="1">
        <v>18</v>
      </c>
      <c r="F313" s="1">
        <v>0</v>
      </c>
      <c r="G313" s="1">
        <v>58</v>
      </c>
      <c r="H313" s="1">
        <v>841</v>
      </c>
      <c r="I313" s="1">
        <v>1422</v>
      </c>
      <c r="J313" s="1">
        <v>985</v>
      </c>
      <c r="K313" s="1">
        <v>234</v>
      </c>
      <c r="L313" s="1">
        <v>232</v>
      </c>
      <c r="M313" s="1">
        <v>463</v>
      </c>
      <c r="N313" s="1">
        <v>1575.4390656774699</v>
      </c>
      <c r="O313" s="1">
        <v>37.668100174220697</v>
      </c>
      <c r="P313" s="9">
        <f t="shared" si="28"/>
        <v>0.65262149868326547</v>
      </c>
      <c r="Q313" s="9">
        <f t="shared" si="29"/>
        <v>0.343205574912892</v>
      </c>
      <c r="R313" s="9">
        <f t="shared" si="30"/>
        <v>0.64345830145371075</v>
      </c>
      <c r="S313" s="9">
        <f t="shared" si="31"/>
        <v>0.46056955093099672</v>
      </c>
      <c r="T313" s="9">
        <f t="shared" si="32"/>
        <v>0.64345830145371075</v>
      </c>
      <c r="U313" s="9">
        <f t="shared" si="33"/>
        <v>0.16638735934881493</v>
      </c>
      <c r="V313" s="4">
        <f t="shared" ca="1" si="34"/>
        <v>0.78</v>
      </c>
    </row>
    <row r="314" spans="1:22" x14ac:dyDescent="0.25">
      <c r="A314" s="1">
        <v>313</v>
      </c>
      <c r="B314" s="1">
        <v>3</v>
      </c>
      <c r="C314" s="1">
        <v>1307</v>
      </c>
      <c r="D314" s="1">
        <v>90</v>
      </c>
      <c r="E314" s="1">
        <v>23</v>
      </c>
      <c r="F314" s="1">
        <v>0</v>
      </c>
      <c r="G314" s="1">
        <v>67</v>
      </c>
      <c r="H314" s="1">
        <v>855</v>
      </c>
      <c r="I314" s="1">
        <v>1437</v>
      </c>
      <c r="J314" s="1">
        <v>1001</v>
      </c>
      <c r="K314" s="1">
        <v>234</v>
      </c>
      <c r="L314" s="1">
        <v>218</v>
      </c>
      <c r="M314" s="1">
        <v>432</v>
      </c>
      <c r="N314" s="1">
        <v>1572.5827847225301</v>
      </c>
      <c r="O314" s="1">
        <v>37.801822049267102</v>
      </c>
      <c r="P314" s="9">
        <f t="shared" si="28"/>
        <v>0.65214268613837678</v>
      </c>
      <c r="Q314" s="9">
        <f t="shared" si="29"/>
        <v>0.34878048780487803</v>
      </c>
      <c r="R314" s="9">
        <f t="shared" si="30"/>
        <v>0.65416985462892119</v>
      </c>
      <c r="S314" s="9">
        <f t="shared" si="31"/>
        <v>0.46066810344827586</v>
      </c>
      <c r="T314" s="9">
        <f t="shared" si="32"/>
        <v>0.65416985462892119</v>
      </c>
      <c r="U314" s="9">
        <f t="shared" si="33"/>
        <v>0.15561407708881972</v>
      </c>
      <c r="V314" s="4">
        <f t="shared" ca="1" si="34"/>
        <v>0.84</v>
      </c>
    </row>
    <row r="315" spans="1:22" x14ac:dyDescent="0.25">
      <c r="A315" s="1">
        <v>314</v>
      </c>
      <c r="B315" s="1">
        <v>3</v>
      </c>
      <c r="C315" s="1">
        <v>1307</v>
      </c>
      <c r="D315" s="1">
        <v>100</v>
      </c>
      <c r="E315" s="1">
        <v>26</v>
      </c>
      <c r="F315" s="1">
        <v>0</v>
      </c>
      <c r="G315" s="1">
        <v>76</v>
      </c>
      <c r="H315" s="1">
        <v>842</v>
      </c>
      <c r="I315" s="1">
        <v>1444</v>
      </c>
      <c r="J315" s="1">
        <v>987</v>
      </c>
      <c r="K315" s="1">
        <v>235</v>
      </c>
      <c r="L315" s="1">
        <v>230</v>
      </c>
      <c r="M315" s="1">
        <v>439</v>
      </c>
      <c r="N315" s="1">
        <v>1568.1484850040399</v>
      </c>
      <c r="O315" s="1">
        <v>37.692808417678798</v>
      </c>
      <c r="P315" s="9">
        <f t="shared" si="28"/>
        <v>0.65238209241082112</v>
      </c>
      <c r="Q315" s="9">
        <f t="shared" si="29"/>
        <v>0.34390243902439022</v>
      </c>
      <c r="R315" s="9">
        <f t="shared" si="30"/>
        <v>0.64422341239479719</v>
      </c>
      <c r="S315" s="9">
        <f t="shared" si="31"/>
        <v>0.46036085292509565</v>
      </c>
      <c r="T315" s="9">
        <f t="shared" si="32"/>
        <v>0.64422341239479719</v>
      </c>
      <c r="U315" s="9">
        <f t="shared" si="33"/>
        <v>0.16016279626526214</v>
      </c>
      <c r="V315" s="4">
        <f t="shared" ca="1" si="34"/>
        <v>0.86</v>
      </c>
    </row>
    <row r="316" spans="1:22" x14ac:dyDescent="0.25">
      <c r="A316" s="1">
        <v>315</v>
      </c>
      <c r="B316" s="1">
        <v>3</v>
      </c>
      <c r="C316" s="1">
        <v>1307</v>
      </c>
      <c r="D316" s="1">
        <v>110</v>
      </c>
      <c r="E316" s="1">
        <v>31</v>
      </c>
      <c r="F316" s="1">
        <v>0</v>
      </c>
      <c r="G316" s="1">
        <v>86</v>
      </c>
      <c r="H316" s="1">
        <v>857</v>
      </c>
      <c r="I316" s="1">
        <v>1444</v>
      </c>
      <c r="J316" s="1">
        <v>1014</v>
      </c>
      <c r="K316" s="1">
        <v>235</v>
      </c>
      <c r="L316" s="1">
        <v>215</v>
      </c>
      <c r="M316" s="1">
        <v>412</v>
      </c>
      <c r="N316" s="1">
        <v>1572.36292070688</v>
      </c>
      <c r="O316" s="1">
        <v>37.864135628907498</v>
      </c>
      <c r="P316" s="9">
        <f t="shared" si="28"/>
        <v>0.64950921714148913</v>
      </c>
      <c r="Q316" s="9">
        <f t="shared" si="29"/>
        <v>0.3533101045296167</v>
      </c>
      <c r="R316" s="9">
        <f t="shared" si="30"/>
        <v>0.65570007651109408</v>
      </c>
      <c r="S316" s="9">
        <f t="shared" si="31"/>
        <v>0.45804382683057188</v>
      </c>
      <c r="T316" s="9">
        <f t="shared" si="32"/>
        <v>0.65570007651109408</v>
      </c>
      <c r="U316" s="9">
        <f t="shared" si="33"/>
        <v>0.15010773282259995</v>
      </c>
      <c r="V316" s="4">
        <f t="shared" ca="1" si="34"/>
        <v>0.86</v>
      </c>
    </row>
    <row r="317" spans="1:22" x14ac:dyDescent="0.25">
      <c r="A317" s="1">
        <v>316</v>
      </c>
      <c r="B317" s="1">
        <v>3</v>
      </c>
      <c r="C317" s="1">
        <v>1307</v>
      </c>
      <c r="D317" s="1">
        <v>120</v>
      </c>
      <c r="E317" s="1">
        <v>37</v>
      </c>
      <c r="F317" s="1">
        <v>0</v>
      </c>
      <c r="G317" s="1">
        <v>95</v>
      </c>
      <c r="H317" s="1">
        <v>847</v>
      </c>
      <c r="I317" s="1">
        <v>1444</v>
      </c>
      <c r="J317" s="1">
        <v>998</v>
      </c>
      <c r="K317" s="1">
        <v>235</v>
      </c>
      <c r="L317" s="1">
        <v>225</v>
      </c>
      <c r="M317" s="1">
        <v>428</v>
      </c>
      <c r="N317" s="1">
        <v>1568.3533398049699</v>
      </c>
      <c r="O317" s="1">
        <v>37.718453992496599</v>
      </c>
      <c r="P317" s="9">
        <f t="shared" si="28"/>
        <v>0.65094565477615518</v>
      </c>
      <c r="Q317" s="9">
        <f t="shared" si="29"/>
        <v>0.34773519163763067</v>
      </c>
      <c r="R317" s="9">
        <f t="shared" si="30"/>
        <v>0.64804896710022952</v>
      </c>
      <c r="S317" s="9">
        <f t="shared" si="31"/>
        <v>0.45907859078590785</v>
      </c>
      <c r="T317" s="9">
        <f t="shared" si="32"/>
        <v>0.64804896710022952</v>
      </c>
      <c r="U317" s="9">
        <f t="shared" si="33"/>
        <v>0.15633229590615275</v>
      </c>
      <c r="V317" s="4">
        <f t="shared" ca="1" si="34"/>
        <v>0.88</v>
      </c>
    </row>
    <row r="318" spans="1:22" x14ac:dyDescent="0.25">
      <c r="A318" s="1">
        <v>317</v>
      </c>
      <c r="B318" s="1">
        <v>3</v>
      </c>
      <c r="C318" s="1">
        <v>1307</v>
      </c>
      <c r="D318" s="1">
        <v>130</v>
      </c>
      <c r="E318" s="1">
        <v>40</v>
      </c>
      <c r="F318" s="1">
        <v>0</v>
      </c>
      <c r="G318" s="1">
        <v>103</v>
      </c>
      <c r="H318" s="1">
        <v>835</v>
      </c>
      <c r="I318" s="1">
        <v>1467</v>
      </c>
      <c r="J318" s="1">
        <v>985</v>
      </c>
      <c r="K318" s="1">
        <v>239</v>
      </c>
      <c r="L318" s="1">
        <v>233</v>
      </c>
      <c r="M318" s="1">
        <v>418</v>
      </c>
      <c r="N318" s="1">
        <v>1560.5095165816699</v>
      </c>
      <c r="O318" s="1">
        <v>37.586462928740403</v>
      </c>
      <c r="P318" s="9">
        <f t="shared" si="28"/>
        <v>0.65118506104859952</v>
      </c>
      <c r="Q318" s="9">
        <f t="shared" si="29"/>
        <v>0.343205574912892</v>
      </c>
      <c r="R318" s="9">
        <f t="shared" si="30"/>
        <v>0.63886763580719208</v>
      </c>
      <c r="S318" s="9">
        <f t="shared" si="31"/>
        <v>0.45879120879120877</v>
      </c>
      <c r="T318" s="9">
        <f t="shared" si="32"/>
        <v>0.63886763580719208</v>
      </c>
      <c r="U318" s="9">
        <f t="shared" si="33"/>
        <v>0.15585348336126406</v>
      </c>
      <c r="V318" s="4">
        <f t="shared" ca="1" si="34"/>
        <v>0.9</v>
      </c>
    </row>
    <row r="319" spans="1:22" x14ac:dyDescent="0.25">
      <c r="A319" s="1">
        <v>318</v>
      </c>
      <c r="B319" s="1">
        <v>3</v>
      </c>
      <c r="C319" s="1">
        <v>1307</v>
      </c>
      <c r="D319" s="1">
        <v>140</v>
      </c>
      <c r="E319" s="1">
        <v>46</v>
      </c>
      <c r="F319" s="1">
        <v>0</v>
      </c>
      <c r="G319" s="1">
        <v>113</v>
      </c>
      <c r="H319" s="1">
        <v>843</v>
      </c>
      <c r="I319" s="1">
        <v>1467</v>
      </c>
      <c r="J319" s="1">
        <v>990</v>
      </c>
      <c r="K319" s="1">
        <v>239</v>
      </c>
      <c r="L319" s="1">
        <v>225</v>
      </c>
      <c r="M319" s="1">
        <v>413</v>
      </c>
      <c r="N319" s="1">
        <v>1560.0242066124999</v>
      </c>
      <c r="O319" s="1">
        <v>37.622639939846898</v>
      </c>
      <c r="P319" s="9">
        <f t="shared" si="28"/>
        <v>0.65190327986593244</v>
      </c>
      <c r="Q319" s="9">
        <f t="shared" si="29"/>
        <v>0.34494773519163763</v>
      </c>
      <c r="R319" s="9">
        <f t="shared" si="30"/>
        <v>0.64498852333588375</v>
      </c>
      <c r="S319" s="9">
        <f t="shared" si="31"/>
        <v>0.45990180032733224</v>
      </c>
      <c r="T319" s="9">
        <f t="shared" si="32"/>
        <v>0.64498852333588375</v>
      </c>
      <c r="U319" s="9">
        <f t="shared" si="33"/>
        <v>0.15274120181948767</v>
      </c>
      <c r="V319" s="4">
        <f t="shared" ca="1" si="34"/>
        <v>0.92</v>
      </c>
    </row>
    <row r="320" spans="1:22" x14ac:dyDescent="0.25">
      <c r="A320" s="1">
        <v>319</v>
      </c>
      <c r="B320" s="1">
        <v>3</v>
      </c>
      <c r="C320" s="1">
        <v>1307</v>
      </c>
      <c r="D320" s="1">
        <v>150</v>
      </c>
      <c r="E320" s="1">
        <v>50</v>
      </c>
      <c r="F320" s="1">
        <v>0</v>
      </c>
      <c r="G320" s="1">
        <v>123</v>
      </c>
      <c r="H320" s="1">
        <v>867</v>
      </c>
      <c r="I320" s="1">
        <v>1466</v>
      </c>
      <c r="J320" s="1">
        <v>1036</v>
      </c>
      <c r="K320" s="1">
        <v>236</v>
      </c>
      <c r="L320" s="1">
        <v>204</v>
      </c>
      <c r="M320" s="1">
        <v>368</v>
      </c>
      <c r="N320" s="1">
        <v>1567.2879618063801</v>
      </c>
      <c r="O320" s="1">
        <v>37.9100125520823</v>
      </c>
      <c r="P320" s="9">
        <f t="shared" si="28"/>
        <v>0.64663634187215702</v>
      </c>
      <c r="Q320" s="9">
        <f t="shared" si="29"/>
        <v>0.36097560975609755</v>
      </c>
      <c r="R320" s="9">
        <f t="shared" si="30"/>
        <v>0.66335118592195863</v>
      </c>
      <c r="S320" s="9">
        <f t="shared" si="31"/>
        <v>0.45559642669469258</v>
      </c>
      <c r="T320" s="9">
        <f t="shared" si="32"/>
        <v>0.66335118592195863</v>
      </c>
      <c r="U320" s="9">
        <f t="shared" si="33"/>
        <v>0.13694038783816137</v>
      </c>
      <c r="V320" s="4">
        <f t="shared" ca="1" si="34"/>
        <v>0.94</v>
      </c>
    </row>
    <row r="321" spans="1:22" x14ac:dyDescent="0.25">
      <c r="A321" s="1">
        <v>320</v>
      </c>
      <c r="B321" s="1">
        <v>3</v>
      </c>
      <c r="C321" s="1">
        <v>1307</v>
      </c>
      <c r="D321" s="1">
        <v>160</v>
      </c>
      <c r="E321" s="1">
        <v>53</v>
      </c>
      <c r="F321" s="1">
        <v>0</v>
      </c>
      <c r="G321" s="1">
        <v>131</v>
      </c>
      <c r="H321" s="1">
        <v>870</v>
      </c>
      <c r="I321" s="1">
        <v>1475</v>
      </c>
      <c r="J321" s="1">
        <v>1036</v>
      </c>
      <c r="K321" s="1">
        <v>239</v>
      </c>
      <c r="L321" s="1">
        <v>198</v>
      </c>
      <c r="M321" s="1">
        <v>359</v>
      </c>
      <c r="N321" s="1">
        <v>1565.22966900288</v>
      </c>
      <c r="O321" s="1">
        <v>37.942241794420802</v>
      </c>
      <c r="P321" s="9">
        <f t="shared" si="28"/>
        <v>0.64735456068949004</v>
      </c>
      <c r="Q321" s="9">
        <f t="shared" si="29"/>
        <v>0.36097560975609755</v>
      </c>
      <c r="R321" s="9">
        <f t="shared" si="30"/>
        <v>0.66564651874521807</v>
      </c>
      <c r="S321" s="9">
        <f t="shared" si="31"/>
        <v>0.45645330535152151</v>
      </c>
      <c r="T321" s="9">
        <f t="shared" si="32"/>
        <v>0.66564651874521807</v>
      </c>
      <c r="U321" s="9">
        <f t="shared" si="33"/>
        <v>0.13334929375149629</v>
      </c>
      <c r="V321" s="4">
        <f t="shared" ca="1" si="34"/>
        <v>0.9</v>
      </c>
    </row>
    <row r="322" spans="1:22" x14ac:dyDescent="0.25">
      <c r="A322" s="1">
        <v>321</v>
      </c>
      <c r="B322" s="1">
        <v>3</v>
      </c>
      <c r="C322" s="1">
        <v>1307</v>
      </c>
      <c r="D322" s="1">
        <v>170</v>
      </c>
      <c r="E322" s="1">
        <v>57</v>
      </c>
      <c r="F322" s="1">
        <v>0</v>
      </c>
      <c r="G322" s="1">
        <v>140</v>
      </c>
      <c r="H322" s="1">
        <v>934</v>
      </c>
      <c r="I322" s="1">
        <v>1456</v>
      </c>
      <c r="J322" s="1">
        <v>1153</v>
      </c>
      <c r="K322" s="1">
        <v>236</v>
      </c>
      <c r="L322" s="1">
        <v>137</v>
      </c>
      <c r="M322" s="1">
        <v>261</v>
      </c>
      <c r="N322" s="1">
        <v>1587.61364136456</v>
      </c>
      <c r="O322" s="1">
        <v>38.676288026598399</v>
      </c>
      <c r="P322" s="9">
        <f t="shared" si="28"/>
        <v>0.63466602824994012</v>
      </c>
      <c r="Q322" s="9">
        <f t="shared" si="29"/>
        <v>0.40174216027874565</v>
      </c>
      <c r="R322" s="9">
        <f t="shared" si="30"/>
        <v>0.71461361897475129</v>
      </c>
      <c r="S322" s="9">
        <f t="shared" si="31"/>
        <v>0.44753234307618589</v>
      </c>
      <c r="T322" s="9">
        <f t="shared" si="32"/>
        <v>0.71461361897475129</v>
      </c>
      <c r="U322" s="9">
        <f t="shared" si="33"/>
        <v>9.5283696432846537E-2</v>
      </c>
      <c r="V322" s="4">
        <f t="shared" ca="1" si="34"/>
        <v>0.9</v>
      </c>
    </row>
    <row r="323" spans="1:22" x14ac:dyDescent="0.25">
      <c r="A323" s="1">
        <v>322</v>
      </c>
      <c r="B323" s="1">
        <v>3</v>
      </c>
      <c r="C323" s="1">
        <v>1307</v>
      </c>
      <c r="D323" s="1">
        <v>180</v>
      </c>
      <c r="E323" s="1">
        <v>61</v>
      </c>
      <c r="F323" s="1">
        <v>0</v>
      </c>
      <c r="G323" s="1">
        <v>149</v>
      </c>
      <c r="H323" s="1">
        <v>933</v>
      </c>
      <c r="I323" s="1">
        <v>1472</v>
      </c>
      <c r="J323" s="1">
        <v>1155</v>
      </c>
      <c r="K323" s="1">
        <v>244</v>
      </c>
      <c r="L323" s="1">
        <v>130</v>
      </c>
      <c r="M323" s="1">
        <v>243</v>
      </c>
      <c r="N323" s="1">
        <v>1584.6495254911799</v>
      </c>
      <c r="O323" s="1">
        <v>38.727627996203204</v>
      </c>
      <c r="P323" s="9">
        <f t="shared" ref="P323:P386" si="35" xml:space="preserve"> (H323 + I323 + M323) / SUM(H323:M323)</f>
        <v>0.63394780943260709</v>
      </c>
      <c r="Q323" s="9">
        <f t="shared" ref="Q323:Q386" si="36" xml:space="preserve"> (J323) / (J323 + I323 + M323)</f>
        <v>0.40243902439024393</v>
      </c>
      <c r="R323" s="9">
        <f t="shared" ref="R323:R386" si="37" xml:space="preserve"> H323 / (H323 + K323 + L323)</f>
        <v>0.71384850803366484</v>
      </c>
      <c r="S323" s="9">
        <f t="shared" ref="S323:S386" si="38" xml:space="preserve"> IF(H323+J323 = 0, 0, H323 / (H323 + J323))</f>
        <v>0.44683908045977011</v>
      </c>
      <c r="T323" s="9">
        <f t="shared" ref="T323:T386" si="39" xml:space="preserve"> H323 / (H323 + K323 + L323)</f>
        <v>0.71384850803366484</v>
      </c>
      <c r="U323" s="9">
        <f t="shared" ref="U323:U386" si="40" xml:space="preserve"> SUM(L323:M323) / SUM(H323:M323)</f>
        <v>8.9298539621738088E-2</v>
      </c>
      <c r="V323" s="4">
        <f t="shared" ref="V323:V386" ca="1" si="41">IF(D323=0,0,IF(D323&gt;=50,(G323 - INDIRECT("G"&amp;((B323 * (1 * $Y$8 + $Y$7)+D323)/$Y$8-3))) / 50,G323 / D323))</f>
        <v>0.92</v>
      </c>
    </row>
    <row r="324" spans="1:22" x14ac:dyDescent="0.25">
      <c r="A324" s="1">
        <v>323</v>
      </c>
      <c r="B324" s="1">
        <v>3</v>
      </c>
      <c r="C324" s="1">
        <v>1307</v>
      </c>
      <c r="D324" s="1">
        <v>190</v>
      </c>
      <c r="E324" s="1">
        <v>66</v>
      </c>
      <c r="F324" s="1">
        <v>0</v>
      </c>
      <c r="G324" s="1">
        <v>158</v>
      </c>
      <c r="H324" s="1">
        <v>934</v>
      </c>
      <c r="I324" s="1">
        <v>1481</v>
      </c>
      <c r="J324" s="1">
        <v>1158</v>
      </c>
      <c r="K324" s="1">
        <v>256</v>
      </c>
      <c r="L324" s="1">
        <v>117</v>
      </c>
      <c r="M324" s="1">
        <v>231</v>
      </c>
      <c r="N324" s="1">
        <v>1587.8380095284599</v>
      </c>
      <c r="O324" s="1">
        <v>38.8401961670315</v>
      </c>
      <c r="P324" s="9">
        <f t="shared" si="35"/>
        <v>0.63346899688771841</v>
      </c>
      <c r="Q324" s="9">
        <f t="shared" si="36"/>
        <v>0.40348432055749128</v>
      </c>
      <c r="R324" s="9">
        <f t="shared" si="37"/>
        <v>0.71461361897475129</v>
      </c>
      <c r="S324" s="9">
        <f t="shared" si="38"/>
        <v>0.4464627151051625</v>
      </c>
      <c r="T324" s="9">
        <f t="shared" si="39"/>
        <v>0.71461361897475129</v>
      </c>
      <c r="U324" s="9">
        <f t="shared" si="40"/>
        <v>8.3313382810629638E-2</v>
      </c>
      <c r="V324" s="4">
        <f t="shared" ca="1" si="41"/>
        <v>0.9</v>
      </c>
    </row>
    <row r="325" spans="1:22" x14ac:dyDescent="0.25">
      <c r="A325" s="1">
        <v>324</v>
      </c>
      <c r="B325" s="1">
        <v>3</v>
      </c>
      <c r="C325" s="1">
        <v>1307</v>
      </c>
      <c r="D325" s="1">
        <v>200</v>
      </c>
      <c r="E325" s="1">
        <v>71</v>
      </c>
      <c r="F325" s="1">
        <v>0</v>
      </c>
      <c r="G325" s="1">
        <v>167</v>
      </c>
      <c r="H325" s="1">
        <v>934</v>
      </c>
      <c r="I325" s="1">
        <v>1490</v>
      </c>
      <c r="J325" s="1">
        <v>1156</v>
      </c>
      <c r="K325" s="1">
        <v>254</v>
      </c>
      <c r="L325" s="1">
        <v>119</v>
      </c>
      <c r="M325" s="1">
        <v>224</v>
      </c>
      <c r="N325" s="1">
        <v>1586.72625993614</v>
      </c>
      <c r="O325" s="1">
        <v>38.861721570589097</v>
      </c>
      <c r="P325" s="9">
        <f t="shared" si="35"/>
        <v>0.63394780943260709</v>
      </c>
      <c r="Q325" s="9">
        <f t="shared" si="36"/>
        <v>0.40278745644599301</v>
      </c>
      <c r="R325" s="9">
        <f t="shared" si="37"/>
        <v>0.71461361897475129</v>
      </c>
      <c r="S325" s="9">
        <f t="shared" si="38"/>
        <v>0.44688995215311006</v>
      </c>
      <c r="T325" s="9">
        <f t="shared" si="39"/>
        <v>0.71461361897475129</v>
      </c>
      <c r="U325" s="9">
        <f t="shared" si="40"/>
        <v>8.2116351448407954E-2</v>
      </c>
      <c r="V325" s="4">
        <f t="shared" ca="1" si="41"/>
        <v>0.88</v>
      </c>
    </row>
    <row r="326" spans="1:22" x14ac:dyDescent="0.25">
      <c r="A326" s="1">
        <v>325</v>
      </c>
      <c r="B326" s="1">
        <v>3</v>
      </c>
      <c r="C326" s="1">
        <v>1307</v>
      </c>
      <c r="D326" s="1">
        <v>210</v>
      </c>
      <c r="E326" s="1">
        <v>75</v>
      </c>
      <c r="F326" s="1">
        <v>0</v>
      </c>
      <c r="G326" s="1">
        <v>175</v>
      </c>
      <c r="H326" s="1">
        <v>939</v>
      </c>
      <c r="I326" s="1">
        <v>1488</v>
      </c>
      <c r="J326" s="1">
        <v>1163</v>
      </c>
      <c r="K326" s="1">
        <v>252</v>
      </c>
      <c r="L326" s="1">
        <v>116</v>
      </c>
      <c r="M326" s="1">
        <v>219</v>
      </c>
      <c r="N326" s="1">
        <v>1587.9568786211801</v>
      </c>
      <c r="O326" s="1">
        <v>38.904864546069703</v>
      </c>
      <c r="P326" s="9">
        <f t="shared" si="35"/>
        <v>0.63346899688771841</v>
      </c>
      <c r="Q326" s="9">
        <f t="shared" si="36"/>
        <v>0.40522648083623691</v>
      </c>
      <c r="R326" s="9">
        <f t="shared" si="37"/>
        <v>0.71843917368018362</v>
      </c>
      <c r="S326" s="9">
        <f t="shared" si="38"/>
        <v>0.44671741198858228</v>
      </c>
      <c r="T326" s="9">
        <f t="shared" si="39"/>
        <v>0.71843917368018362</v>
      </c>
      <c r="U326" s="9">
        <f t="shared" si="40"/>
        <v>8.0201101268853242E-2</v>
      </c>
      <c r="V326" s="4">
        <f t="shared" ca="1" si="41"/>
        <v>0.88</v>
      </c>
    </row>
    <row r="327" spans="1:22" x14ac:dyDescent="0.25">
      <c r="A327" s="1">
        <v>326</v>
      </c>
      <c r="B327" s="1">
        <v>3</v>
      </c>
      <c r="C327" s="1">
        <v>1307</v>
      </c>
      <c r="D327" s="1">
        <v>220</v>
      </c>
      <c r="E327" s="1">
        <v>84</v>
      </c>
      <c r="F327" s="1">
        <v>0</v>
      </c>
      <c r="G327" s="1">
        <v>185</v>
      </c>
      <c r="H327" s="1">
        <v>939</v>
      </c>
      <c r="I327" s="1">
        <v>1488</v>
      </c>
      <c r="J327" s="1">
        <v>1163</v>
      </c>
      <c r="K327" s="1">
        <v>252</v>
      </c>
      <c r="L327" s="1">
        <v>116</v>
      </c>
      <c r="M327" s="1">
        <v>219</v>
      </c>
      <c r="N327" s="1">
        <v>1588.3205294520301</v>
      </c>
      <c r="O327" s="1">
        <v>38.911643305651502</v>
      </c>
      <c r="P327" s="9">
        <f t="shared" si="35"/>
        <v>0.63346899688771841</v>
      </c>
      <c r="Q327" s="9">
        <f t="shared" si="36"/>
        <v>0.40522648083623691</v>
      </c>
      <c r="R327" s="9">
        <f t="shared" si="37"/>
        <v>0.71843917368018362</v>
      </c>
      <c r="S327" s="9">
        <f t="shared" si="38"/>
        <v>0.44671741198858228</v>
      </c>
      <c r="T327" s="9">
        <f t="shared" si="39"/>
        <v>0.71843917368018362</v>
      </c>
      <c r="U327" s="9">
        <f t="shared" si="40"/>
        <v>8.0201101268853242E-2</v>
      </c>
      <c r="V327" s="4">
        <f t="shared" ca="1" si="41"/>
        <v>0.9</v>
      </c>
    </row>
    <row r="328" spans="1:22" x14ac:dyDescent="0.25">
      <c r="A328" s="1">
        <v>327</v>
      </c>
      <c r="B328" s="1">
        <v>3</v>
      </c>
      <c r="C328" s="1">
        <v>1307</v>
      </c>
      <c r="D328" s="1">
        <v>230</v>
      </c>
      <c r="E328" s="1">
        <v>91</v>
      </c>
      <c r="F328" s="1">
        <v>0</v>
      </c>
      <c r="G328" s="1">
        <v>194</v>
      </c>
      <c r="H328" s="1">
        <v>944</v>
      </c>
      <c r="I328" s="1">
        <v>1488</v>
      </c>
      <c r="J328" s="1">
        <v>1169</v>
      </c>
      <c r="K328" s="1">
        <v>252</v>
      </c>
      <c r="L328" s="1">
        <v>111</v>
      </c>
      <c r="M328" s="1">
        <v>213</v>
      </c>
      <c r="N328" s="1">
        <v>1588.3108579745899</v>
      </c>
      <c r="O328" s="1">
        <v>38.9389396750556</v>
      </c>
      <c r="P328" s="9">
        <f t="shared" si="35"/>
        <v>0.63322959061527417</v>
      </c>
      <c r="Q328" s="9">
        <f t="shared" si="36"/>
        <v>0.40731707317073168</v>
      </c>
      <c r="R328" s="9">
        <f t="shared" si="37"/>
        <v>0.72226472838561595</v>
      </c>
      <c r="S328" s="9">
        <f t="shared" si="38"/>
        <v>0.44675816374822525</v>
      </c>
      <c r="T328" s="9">
        <f t="shared" si="39"/>
        <v>0.72226472838561595</v>
      </c>
      <c r="U328" s="9">
        <f t="shared" si="40"/>
        <v>7.7567632271965531E-2</v>
      </c>
      <c r="V328" s="4">
        <f t="shared" ca="1" si="41"/>
        <v>0.9</v>
      </c>
    </row>
    <row r="329" spans="1:22" x14ac:dyDescent="0.25">
      <c r="A329" s="1">
        <v>328</v>
      </c>
      <c r="B329" s="1">
        <v>3</v>
      </c>
      <c r="C329" s="1">
        <v>1307</v>
      </c>
      <c r="D329" s="1">
        <v>240</v>
      </c>
      <c r="E329" s="1">
        <v>96</v>
      </c>
      <c r="F329" s="1">
        <v>0</v>
      </c>
      <c r="G329" s="1">
        <v>202</v>
      </c>
      <c r="H329" s="1">
        <v>939</v>
      </c>
      <c r="I329" s="1">
        <v>1463</v>
      </c>
      <c r="J329" s="1">
        <v>1152</v>
      </c>
      <c r="K329" s="1">
        <v>250</v>
      </c>
      <c r="L329" s="1">
        <v>118</v>
      </c>
      <c r="M329" s="1">
        <v>255</v>
      </c>
      <c r="N329" s="1">
        <v>1588.7353572416</v>
      </c>
      <c r="O329" s="1">
        <v>38.821632159563897</v>
      </c>
      <c r="P329" s="9">
        <f t="shared" si="35"/>
        <v>0.63610246588460617</v>
      </c>
      <c r="Q329" s="9">
        <f t="shared" si="36"/>
        <v>0.40139372822299652</v>
      </c>
      <c r="R329" s="9">
        <f t="shared" si="37"/>
        <v>0.71843917368018362</v>
      </c>
      <c r="S329" s="9">
        <f t="shared" si="38"/>
        <v>0.44906743185078912</v>
      </c>
      <c r="T329" s="9">
        <f t="shared" si="39"/>
        <v>0.71843917368018362</v>
      </c>
      <c r="U329" s="9">
        <f t="shared" si="40"/>
        <v>8.9298539621738088E-2</v>
      </c>
      <c r="V329" s="4">
        <f t="shared" ca="1" si="41"/>
        <v>0.88</v>
      </c>
    </row>
    <row r="330" spans="1:22" x14ac:dyDescent="0.25">
      <c r="A330" s="1">
        <v>329</v>
      </c>
      <c r="B330" s="1">
        <v>3</v>
      </c>
      <c r="C330" s="1">
        <v>1307</v>
      </c>
      <c r="D330" s="1">
        <v>250</v>
      </c>
      <c r="E330" s="1">
        <v>102</v>
      </c>
      <c r="F330" s="1">
        <v>0</v>
      </c>
      <c r="G330" s="1">
        <v>212</v>
      </c>
      <c r="H330" s="1">
        <v>940</v>
      </c>
      <c r="I330" s="1">
        <v>1463</v>
      </c>
      <c r="J330" s="1">
        <v>1154</v>
      </c>
      <c r="K330" s="1">
        <v>250</v>
      </c>
      <c r="L330" s="1">
        <v>117</v>
      </c>
      <c r="M330" s="1">
        <v>253</v>
      </c>
      <c r="N330" s="1">
        <v>1589.92529434882</v>
      </c>
      <c r="O330" s="1">
        <v>38.845677349531101</v>
      </c>
      <c r="P330" s="9">
        <f t="shared" si="35"/>
        <v>0.63586305961216183</v>
      </c>
      <c r="Q330" s="9">
        <f t="shared" si="36"/>
        <v>0.40209059233449479</v>
      </c>
      <c r="R330" s="9">
        <f t="shared" si="37"/>
        <v>0.71920428462127006</v>
      </c>
      <c r="S330" s="9">
        <f t="shared" si="38"/>
        <v>0.44890162368672398</v>
      </c>
      <c r="T330" s="9">
        <f t="shared" si="39"/>
        <v>0.71920428462127006</v>
      </c>
      <c r="U330" s="9">
        <f t="shared" si="40"/>
        <v>8.8580320804405074E-2</v>
      </c>
      <c r="V330" s="4">
        <f t="shared" ca="1" si="41"/>
        <v>0.9</v>
      </c>
    </row>
    <row r="331" spans="1:22" x14ac:dyDescent="0.25">
      <c r="A331" s="1">
        <v>330</v>
      </c>
      <c r="B331" s="1">
        <v>3</v>
      </c>
      <c r="C331" s="1">
        <v>1307</v>
      </c>
      <c r="D331" s="1">
        <v>260</v>
      </c>
      <c r="E331" s="1">
        <v>107</v>
      </c>
      <c r="F331" s="1">
        <v>0</v>
      </c>
      <c r="G331" s="1">
        <v>221</v>
      </c>
      <c r="H331" s="1">
        <v>945</v>
      </c>
      <c r="I331" s="1">
        <v>1451</v>
      </c>
      <c r="J331" s="1">
        <v>1160</v>
      </c>
      <c r="K331" s="1">
        <v>240</v>
      </c>
      <c r="L331" s="1">
        <v>122</v>
      </c>
      <c r="M331" s="1">
        <v>259</v>
      </c>
      <c r="N331" s="1">
        <v>1591.1576404153</v>
      </c>
      <c r="O331" s="1">
        <v>38.831430239555701</v>
      </c>
      <c r="P331" s="9">
        <f t="shared" si="35"/>
        <v>0.63562365333971749</v>
      </c>
      <c r="Q331" s="9">
        <f t="shared" si="36"/>
        <v>0.40418118466898956</v>
      </c>
      <c r="R331" s="9">
        <f t="shared" si="37"/>
        <v>0.72302983932670239</v>
      </c>
      <c r="S331" s="9">
        <f t="shared" si="38"/>
        <v>0.44893111638954869</v>
      </c>
      <c r="T331" s="9">
        <f t="shared" si="39"/>
        <v>0.72302983932670239</v>
      </c>
      <c r="U331" s="9">
        <f t="shared" si="40"/>
        <v>9.1213789801292799E-2</v>
      </c>
      <c r="V331" s="4">
        <f t="shared" ca="1" si="41"/>
        <v>0.92</v>
      </c>
    </row>
    <row r="332" spans="1:22" x14ac:dyDescent="0.25">
      <c r="A332" s="1">
        <v>331</v>
      </c>
      <c r="B332" s="1">
        <v>3</v>
      </c>
      <c r="C332" s="1">
        <v>1307</v>
      </c>
      <c r="D332" s="1">
        <v>270</v>
      </c>
      <c r="E332" s="1">
        <v>112</v>
      </c>
      <c r="F332" s="1">
        <v>0</v>
      </c>
      <c r="G332" s="1">
        <v>230</v>
      </c>
      <c r="H332" s="1">
        <v>945</v>
      </c>
      <c r="I332" s="1">
        <v>1448</v>
      </c>
      <c r="J332" s="1">
        <v>1156</v>
      </c>
      <c r="K332" s="1">
        <v>238</v>
      </c>
      <c r="L332" s="1">
        <v>124</v>
      </c>
      <c r="M332" s="1">
        <v>266</v>
      </c>
      <c r="N332" s="1">
        <v>1590.59144973705</v>
      </c>
      <c r="O332" s="1">
        <v>38.802789649692201</v>
      </c>
      <c r="P332" s="9">
        <f t="shared" si="35"/>
        <v>0.63658127842949486</v>
      </c>
      <c r="Q332" s="9">
        <f t="shared" si="36"/>
        <v>0.40278745644599301</v>
      </c>
      <c r="R332" s="9">
        <f t="shared" si="37"/>
        <v>0.72302983932670239</v>
      </c>
      <c r="S332" s="9">
        <f t="shared" si="38"/>
        <v>0.44978581627796288</v>
      </c>
      <c r="T332" s="9">
        <f t="shared" si="39"/>
        <v>0.72302983932670239</v>
      </c>
      <c r="U332" s="9">
        <f t="shared" si="40"/>
        <v>9.336844625329184E-2</v>
      </c>
      <c r="V332" s="4">
        <f t="shared" ca="1" si="41"/>
        <v>0.9</v>
      </c>
    </row>
    <row r="333" spans="1:22" x14ac:dyDescent="0.25">
      <c r="A333" s="1">
        <v>332</v>
      </c>
      <c r="B333" s="1">
        <v>3</v>
      </c>
      <c r="C333" s="1">
        <v>1307</v>
      </c>
      <c r="D333" s="1">
        <v>280</v>
      </c>
      <c r="E333" s="1">
        <v>116</v>
      </c>
      <c r="F333" s="1">
        <v>0</v>
      </c>
      <c r="G333" s="1">
        <v>239</v>
      </c>
      <c r="H333" s="1">
        <v>955</v>
      </c>
      <c r="I333" s="1">
        <v>1463</v>
      </c>
      <c r="J333" s="1">
        <v>1177</v>
      </c>
      <c r="K333" s="1">
        <v>249</v>
      </c>
      <c r="L333" s="1">
        <v>103</v>
      </c>
      <c r="M333" s="1">
        <v>230</v>
      </c>
      <c r="N333" s="1">
        <v>1593.85095289325</v>
      </c>
      <c r="O333" s="1">
        <v>39.000121081136399</v>
      </c>
      <c r="P333" s="9">
        <f t="shared" si="35"/>
        <v>0.63394780943260709</v>
      </c>
      <c r="Q333" s="9">
        <f t="shared" si="36"/>
        <v>0.41010452961672472</v>
      </c>
      <c r="R333" s="9">
        <f t="shared" si="37"/>
        <v>0.73068094873756695</v>
      </c>
      <c r="S333" s="9">
        <f t="shared" si="38"/>
        <v>0.44793621013133206</v>
      </c>
      <c r="T333" s="9">
        <f t="shared" si="39"/>
        <v>0.73068094873756695</v>
      </c>
      <c r="U333" s="9">
        <f t="shared" si="40"/>
        <v>7.9722288723964571E-2</v>
      </c>
      <c r="V333" s="4">
        <f t="shared" ca="1" si="41"/>
        <v>0.9</v>
      </c>
    </row>
    <row r="334" spans="1:22" x14ac:dyDescent="0.25">
      <c r="A334" s="1">
        <v>333</v>
      </c>
      <c r="B334" s="1">
        <v>3</v>
      </c>
      <c r="C334" s="1">
        <v>1307</v>
      </c>
      <c r="D334" s="1">
        <v>290</v>
      </c>
      <c r="E334" s="1">
        <v>121</v>
      </c>
      <c r="F334" s="1">
        <v>0</v>
      </c>
      <c r="G334" s="1">
        <v>247</v>
      </c>
      <c r="H334" s="1">
        <v>954</v>
      </c>
      <c r="I334" s="1">
        <v>1469</v>
      </c>
      <c r="J334" s="1">
        <v>1183</v>
      </c>
      <c r="K334" s="1">
        <v>251</v>
      </c>
      <c r="L334" s="1">
        <v>102</v>
      </c>
      <c r="M334" s="1">
        <v>218</v>
      </c>
      <c r="N334" s="1">
        <v>1594.35060520093</v>
      </c>
      <c r="O334" s="1">
        <v>39.036768125039103</v>
      </c>
      <c r="P334" s="9">
        <f t="shared" si="35"/>
        <v>0.6322719655254968</v>
      </c>
      <c r="Q334" s="9">
        <f t="shared" si="36"/>
        <v>0.41219512195121949</v>
      </c>
      <c r="R334" s="9">
        <f t="shared" si="37"/>
        <v>0.7299158377964805</v>
      </c>
      <c r="S334" s="9">
        <f t="shared" si="38"/>
        <v>0.44642021525503039</v>
      </c>
      <c r="T334" s="9">
        <f t="shared" si="39"/>
        <v>0.7299158377964805</v>
      </c>
      <c r="U334" s="9">
        <f t="shared" si="40"/>
        <v>7.6610007182188175E-2</v>
      </c>
      <c r="V334" s="4">
        <f t="shared" ca="1" si="41"/>
        <v>0.9</v>
      </c>
    </row>
    <row r="335" spans="1:22" x14ac:dyDescent="0.25">
      <c r="A335" s="1">
        <v>334</v>
      </c>
      <c r="B335" s="1">
        <v>3</v>
      </c>
      <c r="C335" s="1">
        <v>1307</v>
      </c>
      <c r="D335" s="1">
        <v>300</v>
      </c>
      <c r="E335" s="1">
        <v>127</v>
      </c>
      <c r="F335" s="1">
        <v>0</v>
      </c>
      <c r="G335" s="1">
        <v>256</v>
      </c>
      <c r="H335" s="1">
        <v>959</v>
      </c>
      <c r="I335" s="1">
        <v>1468</v>
      </c>
      <c r="J335" s="1">
        <v>1198</v>
      </c>
      <c r="K335" s="1">
        <v>250</v>
      </c>
      <c r="L335" s="1">
        <v>98</v>
      </c>
      <c r="M335" s="1">
        <v>204</v>
      </c>
      <c r="N335" s="1">
        <v>1596.28670472675</v>
      </c>
      <c r="O335" s="1">
        <v>39.077005476539199</v>
      </c>
      <c r="P335" s="9">
        <f t="shared" si="35"/>
        <v>0.62987790280105338</v>
      </c>
      <c r="Q335" s="9">
        <f t="shared" si="36"/>
        <v>0.41742160278745644</v>
      </c>
      <c r="R335" s="9">
        <f t="shared" si="37"/>
        <v>0.73374139250191273</v>
      </c>
      <c r="S335" s="9">
        <f t="shared" si="38"/>
        <v>0.44459898006490495</v>
      </c>
      <c r="T335" s="9">
        <f t="shared" si="39"/>
        <v>0.73374139250191273</v>
      </c>
      <c r="U335" s="9">
        <f t="shared" si="40"/>
        <v>7.2300694278190095E-2</v>
      </c>
      <c r="V335" s="4">
        <f t="shared" ca="1" si="41"/>
        <v>0.88</v>
      </c>
    </row>
    <row r="336" spans="1:22" x14ac:dyDescent="0.25">
      <c r="A336" s="1">
        <v>335</v>
      </c>
      <c r="B336" s="1">
        <v>3</v>
      </c>
      <c r="C336" s="1">
        <v>1307</v>
      </c>
      <c r="D336" s="1">
        <v>310</v>
      </c>
      <c r="E336" s="1">
        <v>133</v>
      </c>
      <c r="F336" s="1">
        <v>0</v>
      </c>
      <c r="G336" s="1">
        <v>263</v>
      </c>
      <c r="H336" s="1">
        <v>955</v>
      </c>
      <c r="I336" s="1">
        <v>1494</v>
      </c>
      <c r="J336" s="1">
        <v>1189</v>
      </c>
      <c r="K336" s="1">
        <v>258</v>
      </c>
      <c r="L336" s="1">
        <v>94</v>
      </c>
      <c r="M336" s="1">
        <v>187</v>
      </c>
      <c r="N336" s="1">
        <v>1588.25882734572</v>
      </c>
      <c r="O336" s="1">
        <v>39.033648436863103</v>
      </c>
      <c r="P336" s="9">
        <f t="shared" si="35"/>
        <v>0.63107493416327509</v>
      </c>
      <c r="Q336" s="9">
        <f t="shared" si="36"/>
        <v>0.41428571428571431</v>
      </c>
      <c r="R336" s="9">
        <f t="shared" si="37"/>
        <v>0.73068094873756695</v>
      </c>
      <c r="S336" s="9">
        <f t="shared" si="38"/>
        <v>0.44542910447761191</v>
      </c>
      <c r="T336" s="9">
        <f t="shared" si="39"/>
        <v>0.73068094873756695</v>
      </c>
      <c r="U336" s="9">
        <f t="shared" si="40"/>
        <v>6.7273162556858987E-2</v>
      </c>
      <c r="V336" s="4">
        <f t="shared" ca="1" si="41"/>
        <v>0.84</v>
      </c>
    </row>
    <row r="337" spans="1:22" x14ac:dyDescent="0.25">
      <c r="A337" s="1">
        <v>336</v>
      </c>
      <c r="B337" s="1">
        <v>3</v>
      </c>
      <c r="C337" s="1">
        <v>1307</v>
      </c>
      <c r="D337" s="1">
        <v>320</v>
      </c>
      <c r="E337" s="1">
        <v>136</v>
      </c>
      <c r="F337" s="1">
        <v>0</v>
      </c>
      <c r="G337" s="1">
        <v>270</v>
      </c>
      <c r="H337" s="1">
        <v>955</v>
      </c>
      <c r="I337" s="1">
        <v>1494</v>
      </c>
      <c r="J337" s="1">
        <v>1189</v>
      </c>
      <c r="K337" s="1">
        <v>258</v>
      </c>
      <c r="L337" s="1">
        <v>94</v>
      </c>
      <c r="M337" s="1">
        <v>187</v>
      </c>
      <c r="N337" s="1">
        <v>1585.4899554542201</v>
      </c>
      <c r="O337" s="1">
        <v>38.995513772979699</v>
      </c>
      <c r="P337" s="9">
        <f t="shared" si="35"/>
        <v>0.63107493416327509</v>
      </c>
      <c r="Q337" s="9">
        <f t="shared" si="36"/>
        <v>0.41428571428571431</v>
      </c>
      <c r="R337" s="9">
        <f t="shared" si="37"/>
        <v>0.73068094873756695</v>
      </c>
      <c r="S337" s="9">
        <f t="shared" si="38"/>
        <v>0.44542910447761191</v>
      </c>
      <c r="T337" s="9">
        <f t="shared" si="39"/>
        <v>0.73068094873756695</v>
      </c>
      <c r="U337" s="9">
        <f t="shared" si="40"/>
        <v>6.7273162556858987E-2</v>
      </c>
      <c r="V337" s="4">
        <f t="shared" ca="1" si="41"/>
        <v>0.8</v>
      </c>
    </row>
    <row r="338" spans="1:22" x14ac:dyDescent="0.25">
      <c r="A338" s="1">
        <v>337</v>
      </c>
      <c r="B338" s="1">
        <v>3</v>
      </c>
      <c r="C338" s="1">
        <v>1307</v>
      </c>
      <c r="D338" s="1">
        <v>330</v>
      </c>
      <c r="E338" s="1">
        <v>140</v>
      </c>
      <c r="F338" s="1">
        <v>0</v>
      </c>
      <c r="G338" s="1">
        <v>279</v>
      </c>
      <c r="H338" s="1">
        <v>962</v>
      </c>
      <c r="I338" s="1">
        <v>1492</v>
      </c>
      <c r="J338" s="1">
        <v>1201</v>
      </c>
      <c r="K338" s="1">
        <v>258</v>
      </c>
      <c r="L338" s="1">
        <v>87</v>
      </c>
      <c r="M338" s="1">
        <v>177</v>
      </c>
      <c r="N338" s="1">
        <v>1588.10803203514</v>
      </c>
      <c r="O338" s="1">
        <v>39.081394903401403</v>
      </c>
      <c r="P338" s="9">
        <f t="shared" si="35"/>
        <v>0.62987790280105338</v>
      </c>
      <c r="Q338" s="9">
        <f t="shared" si="36"/>
        <v>0.41846689895470385</v>
      </c>
      <c r="R338" s="9">
        <f t="shared" si="37"/>
        <v>0.73603672532517217</v>
      </c>
      <c r="S338" s="9">
        <f t="shared" si="38"/>
        <v>0.44475265834489136</v>
      </c>
      <c r="T338" s="9">
        <f t="shared" si="39"/>
        <v>0.73603672532517217</v>
      </c>
      <c r="U338" s="9">
        <f t="shared" si="40"/>
        <v>6.3203255925305249E-2</v>
      </c>
      <c r="V338" s="4">
        <f t="shared" ca="1" si="41"/>
        <v>0.8</v>
      </c>
    </row>
    <row r="339" spans="1:22" x14ac:dyDescent="0.25">
      <c r="A339" s="1">
        <v>338</v>
      </c>
      <c r="B339" s="1">
        <v>3</v>
      </c>
      <c r="C339" s="1">
        <v>1307</v>
      </c>
      <c r="D339" s="1">
        <v>340</v>
      </c>
      <c r="E339" s="1">
        <v>141</v>
      </c>
      <c r="F339" s="1">
        <v>0</v>
      </c>
      <c r="G339" s="1">
        <v>286</v>
      </c>
      <c r="H339" s="1">
        <v>946</v>
      </c>
      <c r="I339" s="1">
        <v>1499</v>
      </c>
      <c r="J339" s="1">
        <v>1159</v>
      </c>
      <c r="K339" s="1">
        <v>257</v>
      </c>
      <c r="L339" s="1">
        <v>104</v>
      </c>
      <c r="M339" s="1">
        <v>212</v>
      </c>
      <c r="N339" s="1">
        <v>1576.77798177001</v>
      </c>
      <c r="O339" s="1">
        <v>38.798889598337297</v>
      </c>
      <c r="P339" s="9">
        <f t="shared" si="35"/>
        <v>0.63610246588460617</v>
      </c>
      <c r="Q339" s="9">
        <f t="shared" si="36"/>
        <v>0.40383275261324042</v>
      </c>
      <c r="R339" s="9">
        <f t="shared" si="37"/>
        <v>0.72379495026778884</v>
      </c>
      <c r="S339" s="9">
        <f t="shared" si="38"/>
        <v>0.44940617577197151</v>
      </c>
      <c r="T339" s="9">
        <f t="shared" si="39"/>
        <v>0.72379495026778884</v>
      </c>
      <c r="U339" s="9">
        <f t="shared" si="40"/>
        <v>7.5652382092410819E-2</v>
      </c>
      <c r="V339" s="4">
        <f t="shared" ca="1" si="41"/>
        <v>0.78</v>
      </c>
    </row>
    <row r="340" spans="1:22" x14ac:dyDescent="0.25">
      <c r="A340" s="1">
        <v>339</v>
      </c>
      <c r="B340" s="1">
        <v>3</v>
      </c>
      <c r="C340" s="1">
        <v>1307</v>
      </c>
      <c r="D340" s="1">
        <v>350</v>
      </c>
      <c r="E340" s="1">
        <v>146</v>
      </c>
      <c r="F340" s="1">
        <v>0</v>
      </c>
      <c r="G340" s="1">
        <v>294</v>
      </c>
      <c r="H340" s="1">
        <v>944</v>
      </c>
      <c r="I340" s="1">
        <v>1499</v>
      </c>
      <c r="J340" s="1">
        <v>1156</v>
      </c>
      <c r="K340" s="1">
        <v>257</v>
      </c>
      <c r="L340" s="1">
        <v>106</v>
      </c>
      <c r="M340" s="1">
        <v>215</v>
      </c>
      <c r="N340" s="1">
        <v>1575.7448426523899</v>
      </c>
      <c r="O340" s="1">
        <v>38.769907354896397</v>
      </c>
      <c r="P340" s="9">
        <f t="shared" si="35"/>
        <v>0.63634187215705051</v>
      </c>
      <c r="Q340" s="9">
        <f t="shared" si="36"/>
        <v>0.40278745644599301</v>
      </c>
      <c r="R340" s="9">
        <f t="shared" si="37"/>
        <v>0.72226472838561595</v>
      </c>
      <c r="S340" s="9">
        <f t="shared" si="38"/>
        <v>0.44952380952380955</v>
      </c>
      <c r="T340" s="9">
        <f t="shared" si="39"/>
        <v>0.72226472838561595</v>
      </c>
      <c r="U340" s="9">
        <f t="shared" si="40"/>
        <v>7.6849413454632517E-2</v>
      </c>
      <c r="V340" s="4">
        <f t="shared" ca="1" si="41"/>
        <v>0.76</v>
      </c>
    </row>
    <row r="341" spans="1:22" x14ac:dyDescent="0.25">
      <c r="A341" s="1">
        <v>340</v>
      </c>
      <c r="B341" s="1">
        <v>3</v>
      </c>
      <c r="C341" s="1">
        <v>1307</v>
      </c>
      <c r="D341" s="1">
        <v>360</v>
      </c>
      <c r="E341" s="1">
        <v>151</v>
      </c>
      <c r="F341" s="1">
        <v>0</v>
      </c>
      <c r="G341" s="1">
        <v>303</v>
      </c>
      <c r="H341" s="1">
        <v>944</v>
      </c>
      <c r="I341" s="1">
        <v>1500</v>
      </c>
      <c r="J341" s="1">
        <v>1156</v>
      </c>
      <c r="K341" s="1">
        <v>256</v>
      </c>
      <c r="L341" s="1">
        <v>107</v>
      </c>
      <c r="M341" s="1">
        <v>214</v>
      </c>
      <c r="N341" s="1">
        <v>1574.5644218106099</v>
      </c>
      <c r="O341" s="1">
        <v>38.756697327816703</v>
      </c>
      <c r="P341" s="9">
        <f t="shared" si="35"/>
        <v>0.63634187215705051</v>
      </c>
      <c r="Q341" s="9">
        <f t="shared" si="36"/>
        <v>0.40278745644599301</v>
      </c>
      <c r="R341" s="9">
        <f t="shared" si="37"/>
        <v>0.72226472838561595</v>
      </c>
      <c r="S341" s="9">
        <f t="shared" si="38"/>
        <v>0.44952380952380955</v>
      </c>
      <c r="T341" s="9">
        <f t="shared" si="39"/>
        <v>0.72226472838561595</v>
      </c>
      <c r="U341" s="9">
        <f t="shared" si="40"/>
        <v>7.6849413454632517E-2</v>
      </c>
      <c r="V341" s="4">
        <f t="shared" ca="1" si="41"/>
        <v>0.8</v>
      </c>
    </row>
    <row r="342" spans="1:22" x14ac:dyDescent="0.25">
      <c r="A342" s="1">
        <v>341</v>
      </c>
      <c r="B342" s="1">
        <v>3</v>
      </c>
      <c r="C342" s="1">
        <v>1307</v>
      </c>
      <c r="D342" s="1">
        <v>370</v>
      </c>
      <c r="E342" s="1">
        <v>157</v>
      </c>
      <c r="F342" s="1">
        <v>0</v>
      </c>
      <c r="G342" s="1">
        <v>313</v>
      </c>
      <c r="H342" s="1">
        <v>946</v>
      </c>
      <c r="I342" s="1">
        <v>1495</v>
      </c>
      <c r="J342" s="1">
        <v>1159</v>
      </c>
      <c r="K342" s="1">
        <v>254</v>
      </c>
      <c r="L342" s="1">
        <v>107</v>
      </c>
      <c r="M342" s="1">
        <v>216</v>
      </c>
      <c r="N342" s="1">
        <v>1576.2458478585099</v>
      </c>
      <c r="O342" s="1">
        <v>38.773459059634703</v>
      </c>
      <c r="P342" s="9">
        <f t="shared" si="35"/>
        <v>0.63610246588460617</v>
      </c>
      <c r="Q342" s="9">
        <f t="shared" si="36"/>
        <v>0.40383275261324042</v>
      </c>
      <c r="R342" s="9">
        <f t="shared" si="37"/>
        <v>0.72379495026778884</v>
      </c>
      <c r="S342" s="9">
        <f t="shared" si="38"/>
        <v>0.44940617577197151</v>
      </c>
      <c r="T342" s="9">
        <f t="shared" si="39"/>
        <v>0.72379495026778884</v>
      </c>
      <c r="U342" s="9">
        <f t="shared" si="40"/>
        <v>7.7328225999521188E-2</v>
      </c>
      <c r="V342" s="4">
        <f t="shared" ca="1" si="41"/>
        <v>0.86</v>
      </c>
    </row>
    <row r="343" spans="1:22" x14ac:dyDescent="0.25">
      <c r="A343" s="1">
        <v>342</v>
      </c>
      <c r="B343" s="1">
        <v>3</v>
      </c>
      <c r="C343" s="1">
        <v>1307</v>
      </c>
      <c r="D343" s="1">
        <v>380</v>
      </c>
      <c r="E343" s="1">
        <v>163</v>
      </c>
      <c r="F343" s="1">
        <v>0</v>
      </c>
      <c r="G343" s="1">
        <v>323</v>
      </c>
      <c r="H343" s="1">
        <v>948</v>
      </c>
      <c r="I343" s="1">
        <v>1495</v>
      </c>
      <c r="J343" s="1">
        <v>1167</v>
      </c>
      <c r="K343" s="1">
        <v>254</v>
      </c>
      <c r="L343" s="1">
        <v>105</v>
      </c>
      <c r="M343" s="1">
        <v>208</v>
      </c>
      <c r="N343" s="1">
        <v>1578.8562816753099</v>
      </c>
      <c r="O343" s="1">
        <v>38.833668590620199</v>
      </c>
      <c r="P343" s="9">
        <f t="shared" si="35"/>
        <v>0.63466602824994012</v>
      </c>
      <c r="Q343" s="9">
        <f t="shared" si="36"/>
        <v>0.40662020905923346</v>
      </c>
      <c r="R343" s="9">
        <f t="shared" si="37"/>
        <v>0.72532517214996173</v>
      </c>
      <c r="S343" s="9">
        <f t="shared" si="38"/>
        <v>0.44822695035460991</v>
      </c>
      <c r="T343" s="9">
        <f t="shared" si="39"/>
        <v>0.72532517214996173</v>
      </c>
      <c r="U343" s="9">
        <f t="shared" si="40"/>
        <v>7.4934163275077806E-2</v>
      </c>
      <c r="V343" s="4">
        <f t="shared" ca="1" si="41"/>
        <v>0.88</v>
      </c>
    </row>
    <row r="344" spans="1:22" x14ac:dyDescent="0.25">
      <c r="A344" s="1">
        <v>343</v>
      </c>
      <c r="B344" s="1">
        <v>3</v>
      </c>
      <c r="C344" s="1">
        <v>1307</v>
      </c>
      <c r="D344" s="1">
        <v>390</v>
      </c>
      <c r="E344" s="1">
        <v>171</v>
      </c>
      <c r="F344" s="1">
        <v>0</v>
      </c>
      <c r="G344" s="1">
        <v>333</v>
      </c>
      <c r="H344" s="1">
        <v>949</v>
      </c>
      <c r="I344" s="1">
        <v>1495</v>
      </c>
      <c r="J344" s="1">
        <v>1167</v>
      </c>
      <c r="K344" s="1">
        <v>254</v>
      </c>
      <c r="L344" s="1">
        <v>104</v>
      </c>
      <c r="M344" s="1">
        <v>208</v>
      </c>
      <c r="N344" s="1">
        <v>1578.73523500858</v>
      </c>
      <c r="O344" s="1">
        <v>38.837377065260199</v>
      </c>
      <c r="P344" s="9">
        <f t="shared" si="35"/>
        <v>0.63490543452238446</v>
      </c>
      <c r="Q344" s="9">
        <f t="shared" si="36"/>
        <v>0.40662020905923346</v>
      </c>
      <c r="R344" s="9">
        <f t="shared" si="37"/>
        <v>0.72609028309104817</v>
      </c>
      <c r="S344" s="9">
        <f t="shared" si="38"/>
        <v>0.44848771266540643</v>
      </c>
      <c r="T344" s="9">
        <f t="shared" si="39"/>
        <v>0.72609028309104817</v>
      </c>
      <c r="U344" s="9">
        <f t="shared" si="40"/>
        <v>7.4694757002633463E-2</v>
      </c>
      <c r="V344" s="4">
        <f t="shared" ca="1" si="41"/>
        <v>0.94</v>
      </c>
    </row>
    <row r="345" spans="1:22" x14ac:dyDescent="0.25">
      <c r="A345" s="1">
        <v>344</v>
      </c>
      <c r="B345" s="1">
        <v>3</v>
      </c>
      <c r="C345" s="1">
        <v>1307</v>
      </c>
      <c r="D345" s="1">
        <v>400</v>
      </c>
      <c r="E345" s="1">
        <v>175</v>
      </c>
      <c r="F345" s="1">
        <v>0</v>
      </c>
      <c r="G345" s="1">
        <v>341</v>
      </c>
      <c r="H345" s="1">
        <v>991</v>
      </c>
      <c r="I345" s="1">
        <v>1507</v>
      </c>
      <c r="J345" s="1">
        <v>1240</v>
      </c>
      <c r="K345" s="1">
        <v>257</v>
      </c>
      <c r="L345" s="1">
        <v>59</v>
      </c>
      <c r="M345" s="1">
        <v>123</v>
      </c>
      <c r="N345" s="1">
        <v>1584.94263491577</v>
      </c>
      <c r="O345" s="1">
        <v>39.287114483494797</v>
      </c>
      <c r="P345" s="9">
        <f t="shared" si="35"/>
        <v>0.62748384007660996</v>
      </c>
      <c r="Q345" s="9">
        <f t="shared" si="36"/>
        <v>0.43205574912891986</v>
      </c>
      <c r="R345" s="9">
        <f t="shared" si="37"/>
        <v>0.75822494261667939</v>
      </c>
      <c r="S345" s="9">
        <f t="shared" si="38"/>
        <v>0.44419542805916629</v>
      </c>
      <c r="T345" s="9">
        <f t="shared" si="39"/>
        <v>0.75822494261667939</v>
      </c>
      <c r="U345" s="9">
        <f t="shared" si="40"/>
        <v>4.3571941584869524E-2</v>
      </c>
      <c r="V345" s="4">
        <f t="shared" ca="1" si="41"/>
        <v>0.94</v>
      </c>
    </row>
    <row r="346" spans="1:22" x14ac:dyDescent="0.25">
      <c r="A346" s="1">
        <v>345</v>
      </c>
      <c r="B346" s="1">
        <v>3</v>
      </c>
      <c r="C346" s="1">
        <v>1307</v>
      </c>
      <c r="D346" s="1">
        <v>410</v>
      </c>
      <c r="E346" s="1">
        <v>178</v>
      </c>
      <c r="F346" s="1">
        <v>0</v>
      </c>
      <c r="G346" s="1">
        <v>348</v>
      </c>
      <c r="H346" s="1">
        <v>992</v>
      </c>
      <c r="I346" s="1">
        <v>1509</v>
      </c>
      <c r="J346" s="1">
        <v>1238</v>
      </c>
      <c r="K346" s="1">
        <v>257</v>
      </c>
      <c r="L346" s="1">
        <v>58</v>
      </c>
      <c r="M346" s="1">
        <v>123</v>
      </c>
      <c r="N346" s="1">
        <v>1583.34580836706</v>
      </c>
      <c r="O346" s="1">
        <v>39.266570602124503</v>
      </c>
      <c r="P346" s="9">
        <f t="shared" si="35"/>
        <v>0.62820205889394298</v>
      </c>
      <c r="Q346" s="9">
        <f t="shared" si="36"/>
        <v>0.43135888501742159</v>
      </c>
      <c r="R346" s="9">
        <f t="shared" si="37"/>
        <v>0.75899005355776583</v>
      </c>
      <c r="S346" s="9">
        <f t="shared" si="38"/>
        <v>0.44484304932735425</v>
      </c>
      <c r="T346" s="9">
        <f t="shared" si="39"/>
        <v>0.75899005355776583</v>
      </c>
      <c r="U346" s="9">
        <f t="shared" si="40"/>
        <v>4.3332535312425188E-2</v>
      </c>
      <c r="V346" s="4">
        <f t="shared" ca="1" si="41"/>
        <v>0.9</v>
      </c>
    </row>
    <row r="347" spans="1:22" x14ac:dyDescent="0.25">
      <c r="A347" s="1">
        <v>346</v>
      </c>
      <c r="B347" s="1">
        <v>3</v>
      </c>
      <c r="C347" s="1">
        <v>1307</v>
      </c>
      <c r="D347" s="1">
        <v>420</v>
      </c>
      <c r="E347" s="1">
        <v>182</v>
      </c>
      <c r="F347" s="1">
        <v>0</v>
      </c>
      <c r="G347" s="1">
        <v>358</v>
      </c>
      <c r="H347" s="1">
        <v>993</v>
      </c>
      <c r="I347" s="1">
        <v>1503</v>
      </c>
      <c r="J347" s="1">
        <v>1244</v>
      </c>
      <c r="K347" s="1">
        <v>255</v>
      </c>
      <c r="L347" s="1">
        <v>59</v>
      </c>
      <c r="M347" s="1">
        <v>123</v>
      </c>
      <c r="N347" s="1">
        <v>1587.57350630883</v>
      </c>
      <c r="O347" s="1">
        <v>39.3150087279422</v>
      </c>
      <c r="P347" s="9">
        <f t="shared" si="35"/>
        <v>0.62700502753172138</v>
      </c>
      <c r="Q347" s="9">
        <f t="shared" si="36"/>
        <v>0.43344947735191636</v>
      </c>
      <c r="R347" s="9">
        <f t="shared" si="37"/>
        <v>0.75975516449885239</v>
      </c>
      <c r="S347" s="9">
        <f t="shared" si="38"/>
        <v>0.44389807778274476</v>
      </c>
      <c r="T347" s="9">
        <f t="shared" si="39"/>
        <v>0.75975516449885239</v>
      </c>
      <c r="U347" s="9">
        <f t="shared" si="40"/>
        <v>4.3571941584869524E-2</v>
      </c>
      <c r="V347" s="4">
        <f t="shared" ca="1" si="41"/>
        <v>0.9</v>
      </c>
    </row>
    <row r="348" spans="1:22" x14ac:dyDescent="0.25">
      <c r="A348" s="1">
        <v>347</v>
      </c>
      <c r="B348" s="1">
        <v>3</v>
      </c>
      <c r="C348" s="1">
        <v>1307</v>
      </c>
      <c r="D348" s="1">
        <v>430</v>
      </c>
      <c r="E348" s="1">
        <v>187</v>
      </c>
      <c r="F348" s="1">
        <v>0</v>
      </c>
      <c r="G348" s="1">
        <v>366</v>
      </c>
      <c r="H348" s="1">
        <v>993</v>
      </c>
      <c r="I348" s="1">
        <v>1505</v>
      </c>
      <c r="J348" s="1">
        <v>1246</v>
      </c>
      <c r="K348" s="1">
        <v>257</v>
      </c>
      <c r="L348" s="1">
        <v>57</v>
      </c>
      <c r="M348" s="1">
        <v>119</v>
      </c>
      <c r="N348" s="1">
        <v>1586.8686577748099</v>
      </c>
      <c r="O348" s="1">
        <v>39.324954096100498</v>
      </c>
      <c r="P348" s="9">
        <f t="shared" si="35"/>
        <v>0.6265262149868327</v>
      </c>
      <c r="Q348" s="9">
        <f t="shared" si="36"/>
        <v>0.43414634146341463</v>
      </c>
      <c r="R348" s="9">
        <f t="shared" si="37"/>
        <v>0.75975516449885239</v>
      </c>
      <c r="S348" s="9">
        <f t="shared" si="38"/>
        <v>0.44350156319785616</v>
      </c>
      <c r="T348" s="9">
        <f t="shared" si="39"/>
        <v>0.75975516449885239</v>
      </c>
      <c r="U348" s="9">
        <f t="shared" si="40"/>
        <v>4.2135503950203497E-2</v>
      </c>
      <c r="V348" s="4">
        <f t="shared" ca="1" si="41"/>
        <v>0.86</v>
      </c>
    </row>
    <row r="349" spans="1:22" x14ac:dyDescent="0.25">
      <c r="A349" s="1">
        <v>348</v>
      </c>
      <c r="B349" s="1">
        <v>3</v>
      </c>
      <c r="C349" s="1">
        <v>1307</v>
      </c>
      <c r="D349" s="1">
        <v>440</v>
      </c>
      <c r="E349" s="1">
        <v>192</v>
      </c>
      <c r="F349" s="1">
        <v>0</v>
      </c>
      <c r="G349" s="1">
        <v>376</v>
      </c>
      <c r="H349" s="1">
        <v>993</v>
      </c>
      <c r="I349" s="1">
        <v>1505</v>
      </c>
      <c r="J349" s="1">
        <v>1246</v>
      </c>
      <c r="K349" s="1">
        <v>257</v>
      </c>
      <c r="L349" s="1">
        <v>57</v>
      </c>
      <c r="M349" s="1">
        <v>119</v>
      </c>
      <c r="N349" s="1">
        <v>1587.85689443857</v>
      </c>
      <c r="O349" s="1">
        <v>39.333147526634498</v>
      </c>
      <c r="P349" s="9">
        <f t="shared" si="35"/>
        <v>0.6265262149868327</v>
      </c>
      <c r="Q349" s="9">
        <f t="shared" si="36"/>
        <v>0.43414634146341463</v>
      </c>
      <c r="R349" s="9">
        <f t="shared" si="37"/>
        <v>0.75975516449885239</v>
      </c>
      <c r="S349" s="9">
        <f t="shared" si="38"/>
        <v>0.44350156319785616</v>
      </c>
      <c r="T349" s="9">
        <f t="shared" si="39"/>
        <v>0.75975516449885239</v>
      </c>
      <c r="U349" s="9">
        <f t="shared" si="40"/>
        <v>4.2135503950203497E-2</v>
      </c>
      <c r="V349" s="4">
        <f t="shared" ca="1" si="41"/>
        <v>0.86</v>
      </c>
    </row>
    <row r="350" spans="1:22" x14ac:dyDescent="0.25">
      <c r="A350" s="1">
        <v>349</v>
      </c>
      <c r="B350" s="1">
        <v>3</v>
      </c>
      <c r="C350" s="1">
        <v>1307</v>
      </c>
      <c r="D350" s="1">
        <v>450</v>
      </c>
      <c r="E350" s="1">
        <v>195</v>
      </c>
      <c r="F350" s="1">
        <v>0</v>
      </c>
      <c r="G350" s="1">
        <v>386</v>
      </c>
      <c r="H350" s="1">
        <v>997</v>
      </c>
      <c r="I350" s="1">
        <v>1488</v>
      </c>
      <c r="J350" s="1">
        <v>1252</v>
      </c>
      <c r="K350" s="1">
        <v>246</v>
      </c>
      <c r="L350" s="1">
        <v>64</v>
      </c>
      <c r="M350" s="1">
        <v>130</v>
      </c>
      <c r="N350" s="1">
        <v>1591.59163277429</v>
      </c>
      <c r="O350" s="1">
        <v>39.331601492922601</v>
      </c>
      <c r="P350" s="9">
        <f t="shared" si="35"/>
        <v>0.62604740244194401</v>
      </c>
      <c r="Q350" s="9">
        <f t="shared" si="36"/>
        <v>0.4362369337979094</v>
      </c>
      <c r="R350" s="9">
        <f t="shared" si="37"/>
        <v>0.76281560826319816</v>
      </c>
      <c r="S350" s="9">
        <f t="shared" si="38"/>
        <v>0.44330813694975546</v>
      </c>
      <c r="T350" s="9">
        <f t="shared" si="39"/>
        <v>0.76281560826319816</v>
      </c>
      <c r="U350" s="9">
        <f t="shared" si="40"/>
        <v>4.6444816854201577E-2</v>
      </c>
      <c r="V350" s="4">
        <f t="shared" ca="1" si="41"/>
        <v>0.9</v>
      </c>
    </row>
    <row r="351" spans="1:22" x14ac:dyDescent="0.25">
      <c r="A351" s="1">
        <v>350</v>
      </c>
      <c r="B351" s="1">
        <v>3</v>
      </c>
      <c r="C351" s="1">
        <v>1307</v>
      </c>
      <c r="D351" s="1">
        <v>460</v>
      </c>
      <c r="E351" s="1">
        <v>202</v>
      </c>
      <c r="F351" s="1">
        <v>0</v>
      </c>
      <c r="G351" s="1">
        <v>396</v>
      </c>
      <c r="H351" s="1">
        <v>997</v>
      </c>
      <c r="I351" s="1">
        <v>1488</v>
      </c>
      <c r="J351" s="1">
        <v>1252</v>
      </c>
      <c r="K351" s="1">
        <v>246</v>
      </c>
      <c r="L351" s="1">
        <v>64</v>
      </c>
      <c r="M351" s="1">
        <v>130</v>
      </c>
      <c r="N351" s="1">
        <v>1591.63065451535</v>
      </c>
      <c r="O351" s="1">
        <v>39.333108558076503</v>
      </c>
      <c r="P351" s="9">
        <f t="shared" si="35"/>
        <v>0.62604740244194401</v>
      </c>
      <c r="Q351" s="9">
        <f t="shared" si="36"/>
        <v>0.4362369337979094</v>
      </c>
      <c r="R351" s="9">
        <f t="shared" si="37"/>
        <v>0.76281560826319816</v>
      </c>
      <c r="S351" s="9">
        <f t="shared" si="38"/>
        <v>0.44330813694975546</v>
      </c>
      <c r="T351" s="9">
        <f t="shared" si="39"/>
        <v>0.76281560826319816</v>
      </c>
      <c r="U351" s="9">
        <f t="shared" si="40"/>
        <v>4.6444816854201577E-2</v>
      </c>
      <c r="V351" s="4">
        <f t="shared" ca="1" si="41"/>
        <v>0.96</v>
      </c>
    </row>
    <row r="352" spans="1:22" x14ac:dyDescent="0.25">
      <c r="A352" s="1">
        <v>351</v>
      </c>
      <c r="B352" s="1">
        <v>3</v>
      </c>
      <c r="C352" s="1">
        <v>1307</v>
      </c>
      <c r="D352" s="1">
        <v>470</v>
      </c>
      <c r="E352" s="1">
        <v>208</v>
      </c>
      <c r="F352" s="1">
        <v>0</v>
      </c>
      <c r="G352" s="1">
        <v>406</v>
      </c>
      <c r="H352" s="1">
        <v>997</v>
      </c>
      <c r="I352" s="1">
        <v>1488</v>
      </c>
      <c r="J352" s="1">
        <v>1252</v>
      </c>
      <c r="K352" s="1">
        <v>246</v>
      </c>
      <c r="L352" s="1">
        <v>64</v>
      </c>
      <c r="M352" s="1">
        <v>130</v>
      </c>
      <c r="N352" s="1">
        <v>1591.7778469145201</v>
      </c>
      <c r="O352" s="1">
        <v>39.335185769333499</v>
      </c>
      <c r="P352" s="9">
        <f t="shared" si="35"/>
        <v>0.62604740244194401</v>
      </c>
      <c r="Q352" s="9">
        <f t="shared" si="36"/>
        <v>0.4362369337979094</v>
      </c>
      <c r="R352" s="9">
        <f t="shared" si="37"/>
        <v>0.76281560826319816</v>
      </c>
      <c r="S352" s="9">
        <f t="shared" si="38"/>
        <v>0.44330813694975546</v>
      </c>
      <c r="T352" s="9">
        <f t="shared" si="39"/>
        <v>0.76281560826319816</v>
      </c>
      <c r="U352" s="9">
        <f t="shared" si="40"/>
        <v>4.6444816854201577E-2</v>
      </c>
      <c r="V352" s="4">
        <f t="shared" ca="1" si="41"/>
        <v>0.96</v>
      </c>
    </row>
    <row r="353" spans="1:22" x14ac:dyDescent="0.25">
      <c r="A353" s="1">
        <v>352</v>
      </c>
      <c r="B353" s="1">
        <v>3</v>
      </c>
      <c r="C353" s="1">
        <v>1307</v>
      </c>
      <c r="D353" s="1">
        <v>480</v>
      </c>
      <c r="E353" s="1">
        <v>212</v>
      </c>
      <c r="F353" s="1">
        <v>0</v>
      </c>
      <c r="G353" s="1">
        <v>413</v>
      </c>
      <c r="H353" s="1">
        <v>994</v>
      </c>
      <c r="I353" s="1">
        <v>1505</v>
      </c>
      <c r="J353" s="1">
        <v>1248</v>
      </c>
      <c r="K353" s="1">
        <v>247</v>
      </c>
      <c r="L353" s="1">
        <v>66</v>
      </c>
      <c r="M353" s="1">
        <v>117</v>
      </c>
      <c r="N353" s="1">
        <v>1585.8633538981401</v>
      </c>
      <c r="O353" s="1">
        <v>39.2902199536137</v>
      </c>
      <c r="P353" s="9">
        <f t="shared" si="35"/>
        <v>0.62628680871438835</v>
      </c>
      <c r="Q353" s="9">
        <f t="shared" si="36"/>
        <v>0.43484320557491291</v>
      </c>
      <c r="R353" s="9">
        <f t="shared" si="37"/>
        <v>0.76052027543993883</v>
      </c>
      <c r="S353" s="9">
        <f t="shared" si="38"/>
        <v>0.44335414808206958</v>
      </c>
      <c r="T353" s="9">
        <f t="shared" si="39"/>
        <v>0.76052027543993883</v>
      </c>
      <c r="U353" s="9">
        <f t="shared" si="40"/>
        <v>4.3811347857313859E-2</v>
      </c>
      <c r="V353" s="4">
        <f t="shared" ca="1" si="41"/>
        <v>0.94</v>
      </c>
    </row>
    <row r="354" spans="1:22" x14ac:dyDescent="0.25">
      <c r="A354" s="1">
        <v>353</v>
      </c>
      <c r="B354" s="1">
        <v>3</v>
      </c>
      <c r="C354" s="1">
        <v>1307</v>
      </c>
      <c r="D354" s="1">
        <v>490</v>
      </c>
      <c r="E354" s="1">
        <v>218</v>
      </c>
      <c r="F354" s="1">
        <v>0</v>
      </c>
      <c r="G354" s="1">
        <v>422</v>
      </c>
      <c r="H354" s="1">
        <v>973</v>
      </c>
      <c r="I354" s="1">
        <v>1504</v>
      </c>
      <c r="J354" s="1">
        <v>1206</v>
      </c>
      <c r="K354" s="1">
        <v>247</v>
      </c>
      <c r="L354" s="1">
        <v>87</v>
      </c>
      <c r="M354" s="1">
        <v>160</v>
      </c>
      <c r="N354" s="1">
        <v>1580.1347936817799</v>
      </c>
      <c r="O354" s="1">
        <v>39.044404871674601</v>
      </c>
      <c r="P354" s="9">
        <f t="shared" si="35"/>
        <v>0.63131434043571943</v>
      </c>
      <c r="Q354" s="9">
        <f t="shared" si="36"/>
        <v>0.42020905923344948</v>
      </c>
      <c r="R354" s="9">
        <f t="shared" si="37"/>
        <v>0.74445294567712317</v>
      </c>
      <c r="S354" s="9">
        <f t="shared" si="38"/>
        <v>0.4465351078476365</v>
      </c>
      <c r="T354" s="9">
        <f t="shared" si="39"/>
        <v>0.74445294567712317</v>
      </c>
      <c r="U354" s="9">
        <f t="shared" si="40"/>
        <v>5.9133349293751497E-2</v>
      </c>
      <c r="V354" s="4">
        <f t="shared" ca="1" si="41"/>
        <v>0.92</v>
      </c>
    </row>
    <row r="355" spans="1:22" x14ac:dyDescent="0.25">
      <c r="A355" s="1">
        <v>354</v>
      </c>
      <c r="B355" s="1">
        <v>3</v>
      </c>
      <c r="C355" s="1">
        <v>1307</v>
      </c>
      <c r="D355" s="1">
        <v>500</v>
      </c>
      <c r="E355" s="1">
        <v>222</v>
      </c>
      <c r="F355" s="1">
        <v>0</v>
      </c>
      <c r="G355" s="1">
        <v>428</v>
      </c>
      <c r="H355" s="1">
        <v>950</v>
      </c>
      <c r="I355" s="1">
        <v>1525</v>
      </c>
      <c r="J355" s="1">
        <v>1167</v>
      </c>
      <c r="K355" s="1">
        <v>262</v>
      </c>
      <c r="L355" s="1">
        <v>95</v>
      </c>
      <c r="M355" s="1">
        <v>178</v>
      </c>
      <c r="N355" s="1">
        <v>1570.06944724288</v>
      </c>
      <c r="O355" s="1">
        <v>38.821969700561397</v>
      </c>
      <c r="P355" s="9">
        <f t="shared" si="35"/>
        <v>0.6351448407948288</v>
      </c>
      <c r="Q355" s="9">
        <f t="shared" si="36"/>
        <v>0.40662020905923346</v>
      </c>
      <c r="R355" s="9">
        <f t="shared" si="37"/>
        <v>0.72685539403213462</v>
      </c>
      <c r="S355" s="9">
        <f t="shared" si="38"/>
        <v>0.4487482286254133</v>
      </c>
      <c r="T355" s="9">
        <f t="shared" si="39"/>
        <v>0.72685539403213462</v>
      </c>
      <c r="U355" s="9">
        <f t="shared" si="40"/>
        <v>6.5357912377304289E-2</v>
      </c>
      <c r="V355" s="4">
        <f t="shared" ca="1" si="41"/>
        <v>0.84</v>
      </c>
    </row>
    <row r="356" spans="1:22" x14ac:dyDescent="0.25">
      <c r="A356" s="1">
        <v>355</v>
      </c>
      <c r="B356" s="1">
        <v>3</v>
      </c>
      <c r="C356" s="1">
        <v>1307</v>
      </c>
      <c r="D356" s="1">
        <v>510</v>
      </c>
      <c r="E356" s="1">
        <v>225</v>
      </c>
      <c r="F356" s="1">
        <v>0</v>
      </c>
      <c r="G356" s="1">
        <v>437</v>
      </c>
      <c r="H356" s="1">
        <v>956</v>
      </c>
      <c r="I356" s="1">
        <v>1520</v>
      </c>
      <c r="J356" s="1">
        <v>1171</v>
      </c>
      <c r="K356" s="1">
        <v>252</v>
      </c>
      <c r="L356" s="1">
        <v>99</v>
      </c>
      <c r="M356" s="1">
        <v>179</v>
      </c>
      <c r="N356" s="1">
        <v>1567.22978573519</v>
      </c>
      <c r="O356" s="1">
        <v>38.772212358462802</v>
      </c>
      <c r="P356" s="9">
        <f t="shared" si="35"/>
        <v>0.63562365333971749</v>
      </c>
      <c r="Q356" s="9">
        <f t="shared" si="36"/>
        <v>0.40801393728222995</v>
      </c>
      <c r="R356" s="9">
        <f t="shared" si="37"/>
        <v>0.73144605967865339</v>
      </c>
      <c r="S356" s="9">
        <f t="shared" si="38"/>
        <v>0.44945933239304187</v>
      </c>
      <c r="T356" s="9">
        <f t="shared" si="39"/>
        <v>0.73144605967865339</v>
      </c>
      <c r="U356" s="9">
        <f t="shared" si="40"/>
        <v>6.6554943739525974E-2</v>
      </c>
      <c r="V356" s="4">
        <f t="shared" ca="1" si="41"/>
        <v>0.82</v>
      </c>
    </row>
    <row r="357" spans="1:22" x14ac:dyDescent="0.25">
      <c r="A357" s="1">
        <v>356</v>
      </c>
      <c r="B357" s="1">
        <v>3</v>
      </c>
      <c r="C357" s="1">
        <v>1307</v>
      </c>
      <c r="D357" s="1">
        <v>520</v>
      </c>
      <c r="E357" s="1">
        <v>233</v>
      </c>
      <c r="F357" s="1">
        <v>0</v>
      </c>
      <c r="G357" s="1">
        <v>447</v>
      </c>
      <c r="H357" s="1">
        <v>957</v>
      </c>
      <c r="I357" s="1">
        <v>1520</v>
      </c>
      <c r="J357" s="1">
        <v>1177</v>
      </c>
      <c r="K357" s="1">
        <v>252</v>
      </c>
      <c r="L357" s="1">
        <v>98</v>
      </c>
      <c r="M357" s="1">
        <v>173</v>
      </c>
      <c r="N357" s="1">
        <v>1568.6719667140701</v>
      </c>
      <c r="O357" s="1">
        <v>38.808710624041602</v>
      </c>
      <c r="P357" s="9">
        <f t="shared" si="35"/>
        <v>0.63442662197749577</v>
      </c>
      <c r="Q357" s="9">
        <f t="shared" si="36"/>
        <v>0.41010452961672472</v>
      </c>
      <c r="R357" s="9">
        <f t="shared" si="37"/>
        <v>0.73221117061973984</v>
      </c>
      <c r="S357" s="9">
        <f t="shared" si="38"/>
        <v>0.4484536082474227</v>
      </c>
      <c r="T357" s="9">
        <f t="shared" si="39"/>
        <v>0.73221117061973984</v>
      </c>
      <c r="U357" s="9">
        <f t="shared" si="40"/>
        <v>6.4879099832415604E-2</v>
      </c>
      <c r="V357" s="4">
        <f t="shared" ca="1" si="41"/>
        <v>0.82</v>
      </c>
    </row>
    <row r="358" spans="1:22" x14ac:dyDescent="0.25">
      <c r="A358" s="1">
        <v>357</v>
      </c>
      <c r="B358" s="1">
        <v>3</v>
      </c>
      <c r="C358" s="1">
        <v>1307</v>
      </c>
      <c r="D358" s="1">
        <v>530</v>
      </c>
      <c r="E358" s="1">
        <v>240</v>
      </c>
      <c r="F358" s="1">
        <v>0</v>
      </c>
      <c r="G358" s="1">
        <v>457</v>
      </c>
      <c r="H358" s="1">
        <v>977</v>
      </c>
      <c r="I358" s="1">
        <v>1520</v>
      </c>
      <c r="J358" s="1">
        <v>1203</v>
      </c>
      <c r="K358" s="1">
        <v>252</v>
      </c>
      <c r="L358" s="1">
        <v>78</v>
      </c>
      <c r="M358" s="1">
        <v>147</v>
      </c>
      <c r="N358" s="1">
        <v>1570.99153570158</v>
      </c>
      <c r="O358" s="1">
        <v>38.978278415527498</v>
      </c>
      <c r="P358" s="9">
        <f t="shared" si="35"/>
        <v>0.63299018434282983</v>
      </c>
      <c r="Q358" s="9">
        <f t="shared" si="36"/>
        <v>0.41916376306620207</v>
      </c>
      <c r="R358" s="9">
        <f t="shared" si="37"/>
        <v>0.74751338944146906</v>
      </c>
      <c r="S358" s="9">
        <f t="shared" si="38"/>
        <v>0.44816513761467891</v>
      </c>
      <c r="T358" s="9">
        <f t="shared" si="39"/>
        <v>0.74751338944146906</v>
      </c>
      <c r="U358" s="9">
        <f t="shared" si="40"/>
        <v>5.3866411299976061E-2</v>
      </c>
      <c r="V358" s="4">
        <f t="shared" ca="1" si="41"/>
        <v>0.88</v>
      </c>
    </row>
    <row r="359" spans="1:22" x14ac:dyDescent="0.25">
      <c r="A359" s="1">
        <v>358</v>
      </c>
      <c r="B359" s="1">
        <v>3</v>
      </c>
      <c r="C359" s="1">
        <v>1307</v>
      </c>
      <c r="D359" s="1">
        <v>540</v>
      </c>
      <c r="E359" s="1">
        <v>248</v>
      </c>
      <c r="F359" s="1">
        <v>0</v>
      </c>
      <c r="G359" s="1">
        <v>466</v>
      </c>
      <c r="H359" s="1">
        <v>972</v>
      </c>
      <c r="I359" s="1">
        <v>1532</v>
      </c>
      <c r="J359" s="1">
        <v>1186</v>
      </c>
      <c r="K359" s="1">
        <v>254</v>
      </c>
      <c r="L359" s="1">
        <v>81</v>
      </c>
      <c r="M359" s="1">
        <v>152</v>
      </c>
      <c r="N359" s="1">
        <v>1563.57727365083</v>
      </c>
      <c r="O359" s="1">
        <v>38.854756597232601</v>
      </c>
      <c r="P359" s="9">
        <f t="shared" si="35"/>
        <v>0.63586305961216183</v>
      </c>
      <c r="Q359" s="9">
        <f t="shared" si="36"/>
        <v>0.4132404181184669</v>
      </c>
      <c r="R359" s="9">
        <f t="shared" si="37"/>
        <v>0.74368783473603672</v>
      </c>
      <c r="S359" s="9">
        <f t="shared" si="38"/>
        <v>0.45041705282669137</v>
      </c>
      <c r="T359" s="9">
        <f t="shared" si="39"/>
        <v>0.74368783473603672</v>
      </c>
      <c r="U359" s="9">
        <f t="shared" si="40"/>
        <v>5.5781661479530766E-2</v>
      </c>
      <c r="V359" s="4">
        <f t="shared" ca="1" si="41"/>
        <v>0.88</v>
      </c>
    </row>
    <row r="360" spans="1:22" x14ac:dyDescent="0.25">
      <c r="A360" s="1">
        <v>359</v>
      </c>
      <c r="B360" s="1">
        <v>3</v>
      </c>
      <c r="C360" s="1">
        <v>1307</v>
      </c>
      <c r="D360" s="1">
        <v>550</v>
      </c>
      <c r="E360" s="1">
        <v>256</v>
      </c>
      <c r="F360" s="1">
        <v>0</v>
      </c>
      <c r="G360" s="1">
        <v>476</v>
      </c>
      <c r="H360" s="1">
        <v>972</v>
      </c>
      <c r="I360" s="1">
        <v>1532</v>
      </c>
      <c r="J360" s="1">
        <v>1188</v>
      </c>
      <c r="K360" s="1">
        <v>254</v>
      </c>
      <c r="L360" s="1">
        <v>81</v>
      </c>
      <c r="M360" s="1">
        <v>150</v>
      </c>
      <c r="N360" s="1">
        <v>1564.2788095078299</v>
      </c>
      <c r="O360" s="1">
        <v>38.868642233179997</v>
      </c>
      <c r="P360" s="9">
        <f t="shared" si="35"/>
        <v>0.63538424706727314</v>
      </c>
      <c r="Q360" s="9">
        <f t="shared" si="36"/>
        <v>0.41393728222996518</v>
      </c>
      <c r="R360" s="9">
        <f t="shared" si="37"/>
        <v>0.74368783473603672</v>
      </c>
      <c r="S360" s="9">
        <f t="shared" si="38"/>
        <v>0.45</v>
      </c>
      <c r="T360" s="9">
        <f t="shared" si="39"/>
        <v>0.74368783473603672</v>
      </c>
      <c r="U360" s="9">
        <f t="shared" si="40"/>
        <v>5.5302848934642088E-2</v>
      </c>
      <c r="V360" s="4">
        <f t="shared" ca="1" si="41"/>
        <v>0.96</v>
      </c>
    </row>
    <row r="361" spans="1:22" x14ac:dyDescent="0.25">
      <c r="A361" s="1">
        <v>360</v>
      </c>
      <c r="B361" s="1">
        <v>3</v>
      </c>
      <c r="C361" s="1">
        <v>1307</v>
      </c>
      <c r="D361" s="1">
        <v>560</v>
      </c>
      <c r="E361" s="1">
        <v>264</v>
      </c>
      <c r="F361" s="1">
        <v>0</v>
      </c>
      <c r="G361" s="1">
        <v>485</v>
      </c>
      <c r="H361" s="1">
        <v>975</v>
      </c>
      <c r="I361" s="1">
        <v>1524</v>
      </c>
      <c r="J361" s="1">
        <v>1200</v>
      </c>
      <c r="K361" s="1">
        <v>252</v>
      </c>
      <c r="L361" s="1">
        <v>80</v>
      </c>
      <c r="M361" s="1">
        <v>146</v>
      </c>
      <c r="N361" s="1">
        <v>1568.58977274885</v>
      </c>
      <c r="O361" s="1">
        <v>38.932803559647802</v>
      </c>
      <c r="P361" s="9">
        <f t="shared" si="35"/>
        <v>0.63322959061527417</v>
      </c>
      <c r="Q361" s="9">
        <f t="shared" si="36"/>
        <v>0.41811846689895471</v>
      </c>
      <c r="R361" s="9">
        <f t="shared" si="37"/>
        <v>0.74598316755929606</v>
      </c>
      <c r="S361" s="9">
        <f t="shared" si="38"/>
        <v>0.44827586206896552</v>
      </c>
      <c r="T361" s="9">
        <f t="shared" si="39"/>
        <v>0.74598316755929606</v>
      </c>
      <c r="U361" s="9">
        <f t="shared" si="40"/>
        <v>5.4105817572420396E-2</v>
      </c>
      <c r="V361" s="4">
        <f t="shared" ca="1" si="41"/>
        <v>0.96</v>
      </c>
    </row>
    <row r="362" spans="1:22" x14ac:dyDescent="0.25">
      <c r="A362" s="1">
        <v>361</v>
      </c>
      <c r="B362" s="1">
        <v>3</v>
      </c>
      <c r="C362" s="1">
        <v>1307</v>
      </c>
      <c r="D362" s="1">
        <v>570</v>
      </c>
      <c r="E362" s="1">
        <v>271</v>
      </c>
      <c r="F362" s="1">
        <v>0</v>
      </c>
      <c r="G362" s="1">
        <v>494</v>
      </c>
      <c r="H362" s="1">
        <v>975</v>
      </c>
      <c r="I362" s="1">
        <v>1524</v>
      </c>
      <c r="J362" s="1">
        <v>1200</v>
      </c>
      <c r="K362" s="1">
        <v>252</v>
      </c>
      <c r="L362" s="1">
        <v>80</v>
      </c>
      <c r="M362" s="1">
        <v>146</v>
      </c>
      <c r="N362" s="1">
        <v>1568.57795301141</v>
      </c>
      <c r="O362" s="1">
        <v>38.930133964252803</v>
      </c>
      <c r="P362" s="9">
        <f t="shared" si="35"/>
        <v>0.63322959061527417</v>
      </c>
      <c r="Q362" s="9">
        <f t="shared" si="36"/>
        <v>0.41811846689895471</v>
      </c>
      <c r="R362" s="9">
        <f t="shared" si="37"/>
        <v>0.74598316755929606</v>
      </c>
      <c r="S362" s="9">
        <f t="shared" si="38"/>
        <v>0.44827586206896552</v>
      </c>
      <c r="T362" s="9">
        <f t="shared" si="39"/>
        <v>0.74598316755929606</v>
      </c>
      <c r="U362" s="9">
        <f t="shared" si="40"/>
        <v>5.4105817572420396E-2</v>
      </c>
      <c r="V362" s="4">
        <f t="shared" ca="1" si="41"/>
        <v>0.94</v>
      </c>
    </row>
    <row r="363" spans="1:22" x14ac:dyDescent="0.25">
      <c r="A363" s="1">
        <v>362</v>
      </c>
      <c r="B363" s="1">
        <v>3</v>
      </c>
      <c r="C363" s="1">
        <v>1307</v>
      </c>
      <c r="D363" s="1">
        <v>580</v>
      </c>
      <c r="E363" s="1">
        <v>276</v>
      </c>
      <c r="F363" s="1">
        <v>0</v>
      </c>
      <c r="G363" s="1">
        <v>504</v>
      </c>
      <c r="H363" s="1">
        <v>976</v>
      </c>
      <c r="I363" s="1">
        <v>1524</v>
      </c>
      <c r="J363" s="1">
        <v>1200</v>
      </c>
      <c r="K363" s="1">
        <v>252</v>
      </c>
      <c r="L363" s="1">
        <v>79</v>
      </c>
      <c r="M363" s="1">
        <v>146</v>
      </c>
      <c r="N363" s="1">
        <v>1568.5794849067599</v>
      </c>
      <c r="O363" s="1">
        <v>38.936954373179397</v>
      </c>
      <c r="P363" s="9">
        <f t="shared" si="35"/>
        <v>0.63346899688771841</v>
      </c>
      <c r="Q363" s="9">
        <f t="shared" si="36"/>
        <v>0.41811846689895471</v>
      </c>
      <c r="R363" s="9">
        <f t="shared" si="37"/>
        <v>0.7467482785003825</v>
      </c>
      <c r="S363" s="9">
        <f t="shared" si="38"/>
        <v>0.4485294117647059</v>
      </c>
      <c r="T363" s="9">
        <f t="shared" si="39"/>
        <v>0.7467482785003825</v>
      </c>
      <c r="U363" s="9">
        <f t="shared" si="40"/>
        <v>5.3866411299976061E-2</v>
      </c>
      <c r="V363" s="4">
        <f t="shared" ca="1" si="41"/>
        <v>0.94</v>
      </c>
    </row>
    <row r="364" spans="1:22" x14ac:dyDescent="0.25">
      <c r="A364" s="1">
        <v>363</v>
      </c>
      <c r="B364" s="1">
        <v>3</v>
      </c>
      <c r="C364" s="1">
        <v>1307</v>
      </c>
      <c r="D364" s="1">
        <v>590</v>
      </c>
      <c r="E364" s="1">
        <v>282</v>
      </c>
      <c r="F364" s="1">
        <v>0</v>
      </c>
      <c r="G364" s="1">
        <v>513</v>
      </c>
      <c r="H364" s="1">
        <v>976</v>
      </c>
      <c r="I364" s="1">
        <v>1522</v>
      </c>
      <c r="J364" s="1">
        <v>1202</v>
      </c>
      <c r="K364" s="1">
        <v>251</v>
      </c>
      <c r="L364" s="1">
        <v>80</v>
      </c>
      <c r="M364" s="1">
        <v>146</v>
      </c>
      <c r="N364" s="1">
        <v>1569.9442994879601</v>
      </c>
      <c r="O364" s="1">
        <v>38.948211545903</v>
      </c>
      <c r="P364" s="9">
        <f t="shared" si="35"/>
        <v>0.63299018434282983</v>
      </c>
      <c r="Q364" s="9">
        <f t="shared" si="36"/>
        <v>0.41881533101045298</v>
      </c>
      <c r="R364" s="9">
        <f t="shared" si="37"/>
        <v>0.7467482785003825</v>
      </c>
      <c r="S364" s="9">
        <f t="shared" si="38"/>
        <v>0.44811753902662993</v>
      </c>
      <c r="T364" s="9">
        <f t="shared" si="39"/>
        <v>0.7467482785003825</v>
      </c>
      <c r="U364" s="9">
        <f t="shared" si="40"/>
        <v>5.4105817572420396E-2</v>
      </c>
      <c r="V364" s="4">
        <f t="shared" ca="1" si="41"/>
        <v>0.94</v>
      </c>
    </row>
    <row r="365" spans="1:22" x14ac:dyDescent="0.25">
      <c r="A365" s="1">
        <v>364</v>
      </c>
      <c r="B365" s="1">
        <v>3</v>
      </c>
      <c r="C365" s="1">
        <v>1307</v>
      </c>
      <c r="D365" s="1">
        <v>600</v>
      </c>
      <c r="E365" s="1">
        <v>290</v>
      </c>
      <c r="F365" s="1">
        <v>0</v>
      </c>
      <c r="G365" s="1">
        <v>521</v>
      </c>
      <c r="H365" s="1">
        <v>974</v>
      </c>
      <c r="I365" s="1">
        <v>1525</v>
      </c>
      <c r="J365" s="1">
        <v>1195</v>
      </c>
      <c r="K365" s="1">
        <v>252</v>
      </c>
      <c r="L365" s="1">
        <v>81</v>
      </c>
      <c r="M365" s="1">
        <v>150</v>
      </c>
      <c r="N365" s="1">
        <v>1567.2116613916201</v>
      </c>
      <c r="O365" s="1">
        <v>38.903891247929998</v>
      </c>
      <c r="P365" s="9">
        <f t="shared" si="35"/>
        <v>0.63418721570505143</v>
      </c>
      <c r="Q365" s="9">
        <f t="shared" si="36"/>
        <v>0.41637630662020908</v>
      </c>
      <c r="R365" s="9">
        <f t="shared" si="37"/>
        <v>0.74521805661820961</v>
      </c>
      <c r="S365" s="9">
        <f t="shared" si="38"/>
        <v>0.44905486399262334</v>
      </c>
      <c r="T365" s="9">
        <f t="shared" si="39"/>
        <v>0.74521805661820961</v>
      </c>
      <c r="U365" s="9">
        <f t="shared" si="40"/>
        <v>5.5302848934642088E-2</v>
      </c>
      <c r="V365" s="4">
        <f t="shared" ca="1" si="41"/>
        <v>0.9</v>
      </c>
    </row>
    <row r="366" spans="1:22" x14ac:dyDescent="0.25">
      <c r="A366" s="1">
        <v>365</v>
      </c>
      <c r="B366" s="1">
        <v>3</v>
      </c>
      <c r="C366" s="1">
        <v>1307</v>
      </c>
      <c r="D366" s="1">
        <v>610</v>
      </c>
      <c r="E366" s="1">
        <v>295</v>
      </c>
      <c r="F366" s="1">
        <v>0</v>
      </c>
      <c r="G366" s="1">
        <v>529</v>
      </c>
      <c r="H366" s="1">
        <v>967</v>
      </c>
      <c r="I366" s="1">
        <v>1529</v>
      </c>
      <c r="J366" s="1">
        <v>1193</v>
      </c>
      <c r="K366" s="1">
        <v>254</v>
      </c>
      <c r="L366" s="1">
        <v>86</v>
      </c>
      <c r="M366" s="1">
        <v>148</v>
      </c>
      <c r="N366" s="1">
        <v>1568.5549899177699</v>
      </c>
      <c r="O366" s="1">
        <v>38.911700988909899</v>
      </c>
      <c r="P366" s="9">
        <f t="shared" si="35"/>
        <v>0.63299018434282983</v>
      </c>
      <c r="Q366" s="9">
        <f t="shared" si="36"/>
        <v>0.41567944250871081</v>
      </c>
      <c r="R366" s="9">
        <f t="shared" si="37"/>
        <v>0.73986228003060439</v>
      </c>
      <c r="S366" s="9">
        <f t="shared" si="38"/>
        <v>0.44768518518518519</v>
      </c>
      <c r="T366" s="9">
        <f t="shared" si="39"/>
        <v>0.73986228003060439</v>
      </c>
      <c r="U366" s="9">
        <f t="shared" si="40"/>
        <v>5.6021067751975101E-2</v>
      </c>
      <c r="V366" s="4">
        <f t="shared" ca="1" si="41"/>
        <v>0.88</v>
      </c>
    </row>
    <row r="367" spans="1:22" x14ac:dyDescent="0.25">
      <c r="A367" s="1">
        <v>366</v>
      </c>
      <c r="B367" s="1">
        <v>3</v>
      </c>
      <c r="C367" s="1">
        <v>1307</v>
      </c>
      <c r="D367" s="1">
        <v>620</v>
      </c>
      <c r="E367" s="1">
        <v>302</v>
      </c>
      <c r="F367" s="1">
        <v>0</v>
      </c>
      <c r="G367" s="1">
        <v>539</v>
      </c>
      <c r="H367" s="1">
        <v>967</v>
      </c>
      <c r="I367" s="1">
        <v>1529</v>
      </c>
      <c r="J367" s="1">
        <v>1193</v>
      </c>
      <c r="K367" s="1">
        <v>254</v>
      </c>
      <c r="L367" s="1">
        <v>86</v>
      </c>
      <c r="M367" s="1">
        <v>148</v>
      </c>
      <c r="N367" s="1">
        <v>1568.61795500178</v>
      </c>
      <c r="O367" s="1">
        <v>38.9127130857051</v>
      </c>
      <c r="P367" s="9">
        <f t="shared" si="35"/>
        <v>0.63299018434282983</v>
      </c>
      <c r="Q367" s="9">
        <f t="shared" si="36"/>
        <v>0.41567944250871081</v>
      </c>
      <c r="R367" s="9">
        <f t="shared" si="37"/>
        <v>0.73986228003060439</v>
      </c>
      <c r="S367" s="9">
        <f t="shared" si="38"/>
        <v>0.44768518518518519</v>
      </c>
      <c r="T367" s="9">
        <f t="shared" si="39"/>
        <v>0.73986228003060439</v>
      </c>
      <c r="U367" s="9">
        <f t="shared" si="40"/>
        <v>5.6021067751975101E-2</v>
      </c>
      <c r="V367" s="4">
        <f t="shared" ca="1" si="41"/>
        <v>0.9</v>
      </c>
    </row>
    <row r="368" spans="1:22" x14ac:dyDescent="0.25">
      <c r="A368" s="1">
        <v>367</v>
      </c>
      <c r="B368" s="1">
        <v>3</v>
      </c>
      <c r="C368" s="1">
        <v>1307</v>
      </c>
      <c r="D368" s="1">
        <v>630</v>
      </c>
      <c r="E368" s="1">
        <v>306</v>
      </c>
      <c r="F368" s="1">
        <v>0</v>
      </c>
      <c r="G368" s="1">
        <v>548</v>
      </c>
      <c r="H368" s="1">
        <v>967</v>
      </c>
      <c r="I368" s="1">
        <v>1529</v>
      </c>
      <c r="J368" s="1">
        <v>1194</v>
      </c>
      <c r="K368" s="1">
        <v>254</v>
      </c>
      <c r="L368" s="1">
        <v>86</v>
      </c>
      <c r="M368" s="1">
        <v>147</v>
      </c>
      <c r="N368" s="1">
        <v>1568.9754560993999</v>
      </c>
      <c r="O368" s="1">
        <v>38.920055485574302</v>
      </c>
      <c r="P368" s="9">
        <f t="shared" si="35"/>
        <v>0.63275077807038549</v>
      </c>
      <c r="Q368" s="9">
        <f t="shared" si="36"/>
        <v>0.41602787456445994</v>
      </c>
      <c r="R368" s="9">
        <f t="shared" si="37"/>
        <v>0.73986228003060439</v>
      </c>
      <c r="S368" s="9">
        <f t="shared" si="38"/>
        <v>0.44747801943544657</v>
      </c>
      <c r="T368" s="9">
        <f t="shared" si="39"/>
        <v>0.73986228003060439</v>
      </c>
      <c r="U368" s="9">
        <f t="shared" si="40"/>
        <v>5.5781661479530766E-2</v>
      </c>
      <c r="V368" s="4">
        <f t="shared" ca="1" si="41"/>
        <v>0.88</v>
      </c>
    </row>
    <row r="369" spans="1:22" x14ac:dyDescent="0.25">
      <c r="A369" s="1">
        <v>368</v>
      </c>
      <c r="B369" s="1">
        <v>3</v>
      </c>
      <c r="C369" s="1">
        <v>1307</v>
      </c>
      <c r="D369" s="1">
        <v>640</v>
      </c>
      <c r="E369" s="1">
        <v>309</v>
      </c>
      <c r="F369" s="1">
        <v>0</v>
      </c>
      <c r="G369" s="1">
        <v>557</v>
      </c>
      <c r="H369" s="1">
        <v>967</v>
      </c>
      <c r="I369" s="1">
        <v>1528</v>
      </c>
      <c r="J369" s="1">
        <v>1195</v>
      </c>
      <c r="K369" s="1">
        <v>254</v>
      </c>
      <c r="L369" s="1">
        <v>86</v>
      </c>
      <c r="M369" s="1">
        <v>147</v>
      </c>
      <c r="N369" s="1">
        <v>1569.35416858958</v>
      </c>
      <c r="O369" s="1">
        <v>38.9170201084222</v>
      </c>
      <c r="P369" s="9">
        <f t="shared" si="35"/>
        <v>0.63251137179794115</v>
      </c>
      <c r="Q369" s="9">
        <f t="shared" si="36"/>
        <v>0.41637630662020908</v>
      </c>
      <c r="R369" s="9">
        <f t="shared" si="37"/>
        <v>0.73986228003060439</v>
      </c>
      <c r="S369" s="9">
        <f t="shared" si="38"/>
        <v>0.44727104532839962</v>
      </c>
      <c r="T369" s="9">
        <f t="shared" si="39"/>
        <v>0.73986228003060439</v>
      </c>
      <c r="U369" s="9">
        <f t="shared" si="40"/>
        <v>5.5781661479530766E-2</v>
      </c>
      <c r="V369" s="4">
        <f t="shared" ca="1" si="41"/>
        <v>0.88</v>
      </c>
    </row>
    <row r="370" spans="1:22" x14ac:dyDescent="0.25">
      <c r="A370" s="1">
        <v>369</v>
      </c>
      <c r="B370" s="1">
        <v>3</v>
      </c>
      <c r="C370" s="1">
        <v>1307</v>
      </c>
      <c r="D370" s="1">
        <v>650</v>
      </c>
      <c r="E370" s="1">
        <v>317</v>
      </c>
      <c r="F370" s="1">
        <v>0</v>
      </c>
      <c r="G370" s="1">
        <v>566</v>
      </c>
      <c r="H370" s="1">
        <v>967</v>
      </c>
      <c r="I370" s="1">
        <v>1529</v>
      </c>
      <c r="J370" s="1">
        <v>1195</v>
      </c>
      <c r="K370" s="1">
        <v>254</v>
      </c>
      <c r="L370" s="1">
        <v>86</v>
      </c>
      <c r="M370" s="1">
        <v>146</v>
      </c>
      <c r="N370" s="1">
        <v>1569.2246469901299</v>
      </c>
      <c r="O370" s="1">
        <v>38.920413251135002</v>
      </c>
      <c r="P370" s="9">
        <f t="shared" si="35"/>
        <v>0.63251137179794115</v>
      </c>
      <c r="Q370" s="9">
        <f t="shared" si="36"/>
        <v>0.41637630662020908</v>
      </c>
      <c r="R370" s="9">
        <f t="shared" si="37"/>
        <v>0.73986228003060439</v>
      </c>
      <c r="S370" s="9">
        <f t="shared" si="38"/>
        <v>0.44727104532839962</v>
      </c>
      <c r="T370" s="9">
        <f t="shared" si="39"/>
        <v>0.73986228003060439</v>
      </c>
      <c r="U370" s="9">
        <f t="shared" si="40"/>
        <v>5.5542255207086423E-2</v>
      </c>
      <c r="V370" s="4">
        <f t="shared" ca="1" si="41"/>
        <v>0.9</v>
      </c>
    </row>
    <row r="371" spans="1:22" x14ac:dyDescent="0.25">
      <c r="A371" s="1">
        <v>370</v>
      </c>
      <c r="B371" s="1">
        <v>3</v>
      </c>
      <c r="C371" s="1">
        <v>1307</v>
      </c>
      <c r="D371" s="1">
        <v>660</v>
      </c>
      <c r="E371" s="1">
        <v>321</v>
      </c>
      <c r="F371" s="1">
        <v>0</v>
      </c>
      <c r="G371" s="1">
        <v>575</v>
      </c>
      <c r="H371" s="1">
        <v>982</v>
      </c>
      <c r="I371" s="1">
        <v>1525</v>
      </c>
      <c r="J371" s="1">
        <v>1224</v>
      </c>
      <c r="K371" s="1">
        <v>253</v>
      </c>
      <c r="L371" s="1">
        <v>72</v>
      </c>
      <c r="M371" s="1">
        <v>121</v>
      </c>
      <c r="N371" s="1">
        <v>1574.44950980931</v>
      </c>
      <c r="O371" s="1">
        <v>39.097335084754803</v>
      </c>
      <c r="P371" s="9">
        <f t="shared" si="35"/>
        <v>0.62915968398372035</v>
      </c>
      <c r="Q371" s="9">
        <f t="shared" si="36"/>
        <v>0.42648083623693378</v>
      </c>
      <c r="R371" s="9">
        <f t="shared" si="37"/>
        <v>0.75133894414690128</v>
      </c>
      <c r="S371" s="9">
        <f t="shared" si="38"/>
        <v>0.44514959202175886</v>
      </c>
      <c r="T371" s="9">
        <f t="shared" si="39"/>
        <v>0.75133894414690128</v>
      </c>
      <c r="U371" s="9">
        <f t="shared" si="40"/>
        <v>4.6205410581757242E-2</v>
      </c>
      <c r="V371" s="4">
        <f t="shared" ca="1" si="41"/>
        <v>0.92</v>
      </c>
    </row>
    <row r="372" spans="1:22" x14ac:dyDescent="0.25">
      <c r="A372" s="1">
        <v>371</v>
      </c>
      <c r="B372" s="1">
        <v>3</v>
      </c>
      <c r="C372" s="1">
        <v>1307</v>
      </c>
      <c r="D372" s="1">
        <v>670</v>
      </c>
      <c r="E372" s="1">
        <v>325</v>
      </c>
      <c r="F372" s="1">
        <v>0</v>
      </c>
      <c r="G372" s="1">
        <v>584</v>
      </c>
      <c r="H372" s="1">
        <v>982</v>
      </c>
      <c r="I372" s="1">
        <v>1520</v>
      </c>
      <c r="J372" s="1">
        <v>1224</v>
      </c>
      <c r="K372" s="1">
        <v>253</v>
      </c>
      <c r="L372" s="1">
        <v>72</v>
      </c>
      <c r="M372" s="1">
        <v>126</v>
      </c>
      <c r="N372" s="1">
        <v>1575.88114229032</v>
      </c>
      <c r="O372" s="1">
        <v>39.102579901306903</v>
      </c>
      <c r="P372" s="9">
        <f t="shared" si="35"/>
        <v>0.62915968398372035</v>
      </c>
      <c r="Q372" s="9">
        <f t="shared" si="36"/>
        <v>0.42648083623693378</v>
      </c>
      <c r="R372" s="9">
        <f t="shared" si="37"/>
        <v>0.75133894414690128</v>
      </c>
      <c r="S372" s="9">
        <f t="shared" si="38"/>
        <v>0.44514959202175886</v>
      </c>
      <c r="T372" s="9">
        <f t="shared" si="39"/>
        <v>0.75133894414690128</v>
      </c>
      <c r="U372" s="9">
        <f t="shared" si="40"/>
        <v>4.7402441943978933E-2</v>
      </c>
      <c r="V372" s="4">
        <f t="shared" ca="1" si="41"/>
        <v>0.9</v>
      </c>
    </row>
    <row r="373" spans="1:22" x14ac:dyDescent="0.25">
      <c r="A373" s="1">
        <v>372</v>
      </c>
      <c r="B373" s="1">
        <v>3</v>
      </c>
      <c r="C373" s="1">
        <v>1307</v>
      </c>
      <c r="D373" s="1">
        <v>680</v>
      </c>
      <c r="E373" s="1">
        <v>329</v>
      </c>
      <c r="F373" s="1">
        <v>0</v>
      </c>
      <c r="G373" s="1">
        <v>594</v>
      </c>
      <c r="H373" s="1">
        <v>998</v>
      </c>
      <c r="I373" s="1">
        <v>1522</v>
      </c>
      <c r="J373" s="1">
        <v>1253</v>
      </c>
      <c r="K373" s="1">
        <v>253</v>
      </c>
      <c r="L373" s="1">
        <v>56</v>
      </c>
      <c r="M373" s="1">
        <v>95</v>
      </c>
      <c r="N373" s="1">
        <v>1580.4010532971499</v>
      </c>
      <c r="O373" s="1">
        <v>39.299055387443602</v>
      </c>
      <c r="P373" s="9">
        <f t="shared" si="35"/>
        <v>0.62604740244194401</v>
      </c>
      <c r="Q373" s="9">
        <f t="shared" si="36"/>
        <v>0.43658536585365854</v>
      </c>
      <c r="R373" s="9">
        <f t="shared" si="37"/>
        <v>0.76358071920428461</v>
      </c>
      <c r="S373" s="9">
        <f t="shared" si="38"/>
        <v>0.44335850733007554</v>
      </c>
      <c r="T373" s="9">
        <f t="shared" si="39"/>
        <v>0.76358071920428461</v>
      </c>
      <c r="U373" s="9">
        <f t="shared" si="40"/>
        <v>3.6150347139095047E-2</v>
      </c>
      <c r="V373" s="4">
        <f t="shared" ca="1" si="41"/>
        <v>0.92</v>
      </c>
    </row>
    <row r="374" spans="1:22" x14ac:dyDescent="0.25">
      <c r="A374" s="1">
        <v>373</v>
      </c>
      <c r="B374" s="1">
        <v>3</v>
      </c>
      <c r="C374" s="1">
        <v>1307</v>
      </c>
      <c r="D374" s="1">
        <v>690</v>
      </c>
      <c r="E374" s="1">
        <v>333</v>
      </c>
      <c r="F374" s="1">
        <v>0</v>
      </c>
      <c r="G374" s="1">
        <v>602</v>
      </c>
      <c r="H374" s="1">
        <v>970</v>
      </c>
      <c r="I374" s="1">
        <v>1524</v>
      </c>
      <c r="J374" s="1">
        <v>1190</v>
      </c>
      <c r="K374" s="1">
        <v>253</v>
      </c>
      <c r="L374" s="1">
        <v>84</v>
      </c>
      <c r="M374" s="1">
        <v>156</v>
      </c>
      <c r="N374" s="1">
        <v>1567.8958700129499</v>
      </c>
      <c r="O374" s="1">
        <v>38.883927012499903</v>
      </c>
      <c r="P374" s="9">
        <f t="shared" si="35"/>
        <v>0.63442662197749577</v>
      </c>
      <c r="Q374" s="9">
        <f t="shared" si="36"/>
        <v>0.41463414634146339</v>
      </c>
      <c r="R374" s="9">
        <f t="shared" si="37"/>
        <v>0.74215761285386384</v>
      </c>
      <c r="S374" s="9">
        <f t="shared" si="38"/>
        <v>0.44907407407407407</v>
      </c>
      <c r="T374" s="9">
        <f t="shared" si="39"/>
        <v>0.74215761285386384</v>
      </c>
      <c r="U374" s="9">
        <f t="shared" si="40"/>
        <v>5.7457505386641128E-2</v>
      </c>
      <c r="V374" s="4">
        <f t="shared" ca="1" si="41"/>
        <v>0.9</v>
      </c>
    </row>
    <row r="375" spans="1:22" x14ac:dyDescent="0.25">
      <c r="A375" s="1">
        <v>374</v>
      </c>
      <c r="B375" s="1">
        <v>3</v>
      </c>
      <c r="C375" s="1">
        <v>1307</v>
      </c>
      <c r="D375" s="1">
        <v>700</v>
      </c>
      <c r="E375" s="1">
        <v>339</v>
      </c>
      <c r="F375" s="1">
        <v>0</v>
      </c>
      <c r="G375" s="1">
        <v>611</v>
      </c>
      <c r="H375" s="1">
        <v>955</v>
      </c>
      <c r="I375" s="1">
        <v>1524</v>
      </c>
      <c r="J375" s="1">
        <v>1163</v>
      </c>
      <c r="K375" s="1">
        <v>253</v>
      </c>
      <c r="L375" s="1">
        <v>99</v>
      </c>
      <c r="M375" s="1">
        <v>183</v>
      </c>
      <c r="N375" s="1">
        <v>1562.96875480827</v>
      </c>
      <c r="O375" s="1">
        <v>38.689829714225702</v>
      </c>
      <c r="P375" s="9">
        <f t="shared" si="35"/>
        <v>0.63729949724682788</v>
      </c>
      <c r="Q375" s="9">
        <f t="shared" si="36"/>
        <v>0.40522648083623691</v>
      </c>
      <c r="R375" s="9">
        <f t="shared" si="37"/>
        <v>0.73068094873756695</v>
      </c>
      <c r="S375" s="9">
        <f t="shared" si="38"/>
        <v>0.45089707271010387</v>
      </c>
      <c r="T375" s="9">
        <f t="shared" si="39"/>
        <v>0.73068094873756695</v>
      </c>
      <c r="U375" s="9">
        <f t="shared" si="40"/>
        <v>6.7512568829303329E-2</v>
      </c>
      <c r="V375" s="4">
        <f t="shared" ca="1" si="41"/>
        <v>0.9</v>
      </c>
    </row>
    <row r="376" spans="1:22" x14ac:dyDescent="0.25">
      <c r="A376" s="1">
        <v>375</v>
      </c>
      <c r="B376" s="1">
        <v>3</v>
      </c>
      <c r="C376" s="1">
        <v>1307</v>
      </c>
      <c r="D376" s="1">
        <v>710</v>
      </c>
      <c r="E376" s="1">
        <v>345</v>
      </c>
      <c r="F376" s="1">
        <v>0</v>
      </c>
      <c r="G376" s="1">
        <v>619</v>
      </c>
      <c r="H376" s="1">
        <v>969</v>
      </c>
      <c r="I376" s="1">
        <v>1525</v>
      </c>
      <c r="J376" s="1">
        <v>1189</v>
      </c>
      <c r="K376" s="1">
        <v>253</v>
      </c>
      <c r="L376" s="1">
        <v>85</v>
      </c>
      <c r="M376" s="1">
        <v>156</v>
      </c>
      <c r="N376" s="1">
        <v>1566.3427260399201</v>
      </c>
      <c r="O376" s="1">
        <v>38.8517939876753</v>
      </c>
      <c r="P376" s="9">
        <f t="shared" si="35"/>
        <v>0.63442662197749577</v>
      </c>
      <c r="Q376" s="9">
        <f t="shared" si="36"/>
        <v>0.41428571428571431</v>
      </c>
      <c r="R376" s="9">
        <f t="shared" si="37"/>
        <v>0.74139250191277739</v>
      </c>
      <c r="S376" s="9">
        <f t="shared" si="38"/>
        <v>0.44902687673772013</v>
      </c>
      <c r="T376" s="9">
        <f t="shared" si="39"/>
        <v>0.74139250191277739</v>
      </c>
      <c r="U376" s="9">
        <f t="shared" si="40"/>
        <v>5.769691165908547E-2</v>
      </c>
      <c r="V376" s="4">
        <f t="shared" ca="1" si="41"/>
        <v>0.88</v>
      </c>
    </row>
    <row r="377" spans="1:22" x14ac:dyDescent="0.25">
      <c r="A377" s="1">
        <v>376</v>
      </c>
      <c r="B377" s="1">
        <v>3</v>
      </c>
      <c r="C377" s="1">
        <v>1307</v>
      </c>
      <c r="D377" s="1">
        <v>720</v>
      </c>
      <c r="E377" s="1">
        <v>350</v>
      </c>
      <c r="F377" s="1">
        <v>0</v>
      </c>
      <c r="G377" s="1">
        <v>629</v>
      </c>
      <c r="H377" s="1">
        <v>976</v>
      </c>
      <c r="I377" s="1">
        <v>1525</v>
      </c>
      <c r="J377" s="1">
        <v>1205</v>
      </c>
      <c r="K377" s="1">
        <v>253</v>
      </c>
      <c r="L377" s="1">
        <v>78</v>
      </c>
      <c r="M377" s="1">
        <v>140</v>
      </c>
      <c r="N377" s="1">
        <v>1570.0611045467699</v>
      </c>
      <c r="O377" s="1">
        <v>38.971583575176403</v>
      </c>
      <c r="P377" s="9">
        <f t="shared" si="35"/>
        <v>0.6322719655254968</v>
      </c>
      <c r="Q377" s="9">
        <f t="shared" si="36"/>
        <v>0.41986062717770034</v>
      </c>
      <c r="R377" s="9">
        <f t="shared" si="37"/>
        <v>0.7467482785003825</v>
      </c>
      <c r="S377" s="9">
        <f t="shared" si="38"/>
        <v>0.44750114626318205</v>
      </c>
      <c r="T377" s="9">
        <f t="shared" si="39"/>
        <v>0.7467482785003825</v>
      </c>
      <c r="U377" s="9">
        <f t="shared" si="40"/>
        <v>5.2190567392865692E-2</v>
      </c>
      <c r="V377" s="4">
        <f t="shared" ca="1" si="41"/>
        <v>0.9</v>
      </c>
    </row>
    <row r="378" spans="1:22" x14ac:dyDescent="0.25">
      <c r="A378" s="1">
        <v>377</v>
      </c>
      <c r="B378" s="1">
        <v>3</v>
      </c>
      <c r="C378" s="1">
        <v>1307</v>
      </c>
      <c r="D378" s="1">
        <v>730</v>
      </c>
      <c r="E378" s="1">
        <v>356</v>
      </c>
      <c r="F378" s="1">
        <v>0</v>
      </c>
      <c r="G378" s="1">
        <v>636</v>
      </c>
      <c r="H378" s="1">
        <v>968</v>
      </c>
      <c r="I378" s="1">
        <v>1525</v>
      </c>
      <c r="J378" s="1">
        <v>1185</v>
      </c>
      <c r="K378" s="1">
        <v>253</v>
      </c>
      <c r="L378" s="1">
        <v>86</v>
      </c>
      <c r="M378" s="1">
        <v>160</v>
      </c>
      <c r="N378" s="1">
        <v>1564.4880085413699</v>
      </c>
      <c r="O378" s="1">
        <v>38.810088162497301</v>
      </c>
      <c r="P378" s="9">
        <f t="shared" si="35"/>
        <v>0.6351448407948288</v>
      </c>
      <c r="Q378" s="9">
        <f t="shared" si="36"/>
        <v>0.41289198606271776</v>
      </c>
      <c r="R378" s="9">
        <f t="shared" si="37"/>
        <v>0.74062739097169095</v>
      </c>
      <c r="S378" s="9">
        <f t="shared" si="38"/>
        <v>0.44960520204366</v>
      </c>
      <c r="T378" s="9">
        <f t="shared" si="39"/>
        <v>0.74062739097169095</v>
      </c>
      <c r="U378" s="9">
        <f t="shared" si="40"/>
        <v>5.8893943021307162E-2</v>
      </c>
      <c r="V378" s="4">
        <f t="shared" ca="1" si="41"/>
        <v>0.84</v>
      </c>
    </row>
    <row r="379" spans="1:22" x14ac:dyDescent="0.25">
      <c r="A379" s="1">
        <v>378</v>
      </c>
      <c r="B379" s="1">
        <v>3</v>
      </c>
      <c r="C379" s="1">
        <v>1307</v>
      </c>
      <c r="D379" s="1">
        <v>740</v>
      </c>
      <c r="E379" s="1">
        <v>361</v>
      </c>
      <c r="F379" s="1">
        <v>0</v>
      </c>
      <c r="G379" s="1">
        <v>645</v>
      </c>
      <c r="H379" s="1">
        <v>985</v>
      </c>
      <c r="I379" s="1">
        <v>1525</v>
      </c>
      <c r="J379" s="1">
        <v>1220</v>
      </c>
      <c r="K379" s="1">
        <v>253</v>
      </c>
      <c r="L379" s="1">
        <v>69</v>
      </c>
      <c r="M379" s="1">
        <v>125</v>
      </c>
      <c r="N379" s="1">
        <v>1570.44747665249</v>
      </c>
      <c r="O379" s="1">
        <v>39.035476827610097</v>
      </c>
      <c r="P379" s="9">
        <f t="shared" si="35"/>
        <v>0.63083552789083075</v>
      </c>
      <c r="Q379" s="9">
        <f t="shared" si="36"/>
        <v>0.42508710801393729</v>
      </c>
      <c r="R379" s="9">
        <f t="shared" si="37"/>
        <v>0.75363427697016072</v>
      </c>
      <c r="S379" s="9">
        <f t="shared" si="38"/>
        <v>0.44671201814058958</v>
      </c>
      <c r="T379" s="9">
        <f t="shared" si="39"/>
        <v>0.75363427697016072</v>
      </c>
      <c r="U379" s="9">
        <f t="shared" si="40"/>
        <v>4.6444816854201577E-2</v>
      </c>
      <c r="V379" s="4">
        <f t="shared" ca="1" si="41"/>
        <v>0.86</v>
      </c>
    </row>
    <row r="380" spans="1:22" x14ac:dyDescent="0.25">
      <c r="A380" s="1">
        <v>379</v>
      </c>
      <c r="B380" s="1">
        <v>3</v>
      </c>
      <c r="C380" s="1">
        <v>1307</v>
      </c>
      <c r="D380" s="1">
        <v>750</v>
      </c>
      <c r="E380" s="1">
        <v>366</v>
      </c>
      <c r="F380" s="1">
        <v>0</v>
      </c>
      <c r="G380" s="1">
        <v>654</v>
      </c>
      <c r="H380" s="1">
        <v>990</v>
      </c>
      <c r="I380" s="1">
        <v>1532</v>
      </c>
      <c r="J380" s="1">
        <v>1226</v>
      </c>
      <c r="K380" s="1">
        <v>253</v>
      </c>
      <c r="L380" s="1">
        <v>64</v>
      </c>
      <c r="M380" s="1">
        <v>112</v>
      </c>
      <c r="N380" s="1">
        <v>1568.7327805629</v>
      </c>
      <c r="O380" s="1">
        <v>39.070388741857698</v>
      </c>
      <c r="P380" s="9">
        <f t="shared" si="35"/>
        <v>0.63059612161838641</v>
      </c>
      <c r="Q380" s="9">
        <f t="shared" si="36"/>
        <v>0.42717770034843205</v>
      </c>
      <c r="R380" s="9">
        <f t="shared" si="37"/>
        <v>0.75745983167559294</v>
      </c>
      <c r="S380" s="9">
        <f t="shared" si="38"/>
        <v>0.44675090252707583</v>
      </c>
      <c r="T380" s="9">
        <f t="shared" si="39"/>
        <v>0.75745983167559294</v>
      </c>
      <c r="U380" s="9">
        <f t="shared" si="40"/>
        <v>4.2135503950203497E-2</v>
      </c>
      <c r="V380" s="4">
        <f t="shared" ca="1" si="41"/>
        <v>0.86</v>
      </c>
    </row>
    <row r="381" spans="1:22" x14ac:dyDescent="0.25">
      <c r="A381" s="1">
        <v>380</v>
      </c>
      <c r="B381" s="1">
        <v>3</v>
      </c>
      <c r="C381" s="1">
        <v>1307</v>
      </c>
      <c r="D381" s="1">
        <v>760</v>
      </c>
      <c r="E381" s="1">
        <v>371</v>
      </c>
      <c r="F381" s="1">
        <v>0</v>
      </c>
      <c r="G381" s="1">
        <v>664</v>
      </c>
      <c r="H381" s="1">
        <v>994</v>
      </c>
      <c r="I381" s="1">
        <v>1532</v>
      </c>
      <c r="J381" s="1">
        <v>1231</v>
      </c>
      <c r="K381" s="1">
        <v>253</v>
      </c>
      <c r="L381" s="1">
        <v>60</v>
      </c>
      <c r="M381" s="1">
        <v>107</v>
      </c>
      <c r="N381" s="1">
        <v>1569.2204160378201</v>
      </c>
      <c r="O381" s="1">
        <v>39.104719481144897</v>
      </c>
      <c r="P381" s="9">
        <f t="shared" si="35"/>
        <v>0.63035671534594206</v>
      </c>
      <c r="Q381" s="9">
        <f t="shared" si="36"/>
        <v>0.42891986062717768</v>
      </c>
      <c r="R381" s="9">
        <f t="shared" si="37"/>
        <v>0.76052027543993883</v>
      </c>
      <c r="S381" s="9">
        <f t="shared" si="38"/>
        <v>0.44674157303370787</v>
      </c>
      <c r="T381" s="9">
        <f t="shared" si="39"/>
        <v>0.76052027543993883</v>
      </c>
      <c r="U381" s="9">
        <f t="shared" si="40"/>
        <v>3.998084749820445E-2</v>
      </c>
      <c r="V381" s="4">
        <f t="shared" ca="1" si="41"/>
        <v>0.9</v>
      </c>
    </row>
    <row r="382" spans="1:22" x14ac:dyDescent="0.25">
      <c r="A382" s="1">
        <v>381</v>
      </c>
      <c r="B382" s="1">
        <v>3</v>
      </c>
      <c r="C382" s="1">
        <v>1307</v>
      </c>
      <c r="D382" s="1">
        <v>770</v>
      </c>
      <c r="E382" s="1">
        <v>376</v>
      </c>
      <c r="F382" s="1">
        <v>0</v>
      </c>
      <c r="G382" s="1">
        <v>673</v>
      </c>
      <c r="H382" s="1">
        <v>993</v>
      </c>
      <c r="I382" s="1">
        <v>1524</v>
      </c>
      <c r="J382" s="1">
        <v>1231</v>
      </c>
      <c r="K382" s="1">
        <v>250</v>
      </c>
      <c r="L382" s="1">
        <v>64</v>
      </c>
      <c r="M382" s="1">
        <v>115</v>
      </c>
      <c r="N382" s="1">
        <v>1572.22783001228</v>
      </c>
      <c r="O382" s="1">
        <v>39.104565108833</v>
      </c>
      <c r="P382" s="9">
        <f t="shared" si="35"/>
        <v>0.63011730907349772</v>
      </c>
      <c r="Q382" s="9">
        <f t="shared" si="36"/>
        <v>0.42891986062717768</v>
      </c>
      <c r="R382" s="9">
        <f t="shared" si="37"/>
        <v>0.75975516449885239</v>
      </c>
      <c r="S382" s="9">
        <f t="shared" si="38"/>
        <v>0.44649280575539568</v>
      </c>
      <c r="T382" s="9">
        <f t="shared" si="39"/>
        <v>0.75975516449885239</v>
      </c>
      <c r="U382" s="9">
        <f t="shared" si="40"/>
        <v>4.285372276753651E-2</v>
      </c>
      <c r="V382" s="4">
        <f t="shared" ca="1" si="41"/>
        <v>0.88</v>
      </c>
    </row>
    <row r="383" spans="1:22" x14ac:dyDescent="0.25">
      <c r="A383" s="1">
        <v>382</v>
      </c>
      <c r="B383" s="1">
        <v>3</v>
      </c>
      <c r="C383" s="1">
        <v>1307</v>
      </c>
      <c r="D383" s="1">
        <v>780</v>
      </c>
      <c r="E383" s="1">
        <v>381</v>
      </c>
      <c r="F383" s="1">
        <v>0</v>
      </c>
      <c r="G383" s="1">
        <v>683</v>
      </c>
      <c r="H383" s="1">
        <v>1008</v>
      </c>
      <c r="I383" s="1">
        <v>1513</v>
      </c>
      <c r="J383" s="1">
        <v>1261</v>
      </c>
      <c r="K383" s="1">
        <v>247</v>
      </c>
      <c r="L383" s="1">
        <v>52</v>
      </c>
      <c r="M383" s="1">
        <v>96</v>
      </c>
      <c r="N383" s="1">
        <v>1581.97478772002</v>
      </c>
      <c r="O383" s="1">
        <v>39.326623349493502</v>
      </c>
      <c r="P383" s="9">
        <f t="shared" si="35"/>
        <v>0.6265262149868327</v>
      </c>
      <c r="Q383" s="9">
        <f t="shared" si="36"/>
        <v>0.43937282229965158</v>
      </c>
      <c r="R383" s="9">
        <f t="shared" si="37"/>
        <v>0.77123182861514916</v>
      </c>
      <c r="S383" s="9">
        <f t="shared" si="38"/>
        <v>0.44424856765094756</v>
      </c>
      <c r="T383" s="9">
        <f t="shared" si="39"/>
        <v>0.77123182861514916</v>
      </c>
      <c r="U383" s="9">
        <f t="shared" si="40"/>
        <v>3.5432128321762027E-2</v>
      </c>
      <c r="V383" s="4">
        <f t="shared" ca="1" si="41"/>
        <v>0.94</v>
      </c>
    </row>
    <row r="384" spans="1:22" x14ac:dyDescent="0.25">
      <c r="A384" s="1">
        <v>383</v>
      </c>
      <c r="B384" s="1">
        <v>3</v>
      </c>
      <c r="C384" s="1">
        <v>1307</v>
      </c>
      <c r="D384" s="1">
        <v>790</v>
      </c>
      <c r="E384" s="1">
        <v>386</v>
      </c>
      <c r="F384" s="1">
        <v>0</v>
      </c>
      <c r="G384" s="1">
        <v>691</v>
      </c>
      <c r="H384" s="1">
        <v>990</v>
      </c>
      <c r="I384" s="1">
        <v>1513</v>
      </c>
      <c r="J384" s="1">
        <v>1234</v>
      </c>
      <c r="K384" s="1">
        <v>247</v>
      </c>
      <c r="L384" s="1">
        <v>70</v>
      </c>
      <c r="M384" s="1">
        <v>123</v>
      </c>
      <c r="N384" s="1">
        <v>1577.6437830914699</v>
      </c>
      <c r="O384" s="1">
        <v>39.131891699278903</v>
      </c>
      <c r="P384" s="9">
        <f t="shared" si="35"/>
        <v>0.62868087143883167</v>
      </c>
      <c r="Q384" s="9">
        <f t="shared" si="36"/>
        <v>0.4299651567944251</v>
      </c>
      <c r="R384" s="9">
        <f t="shared" si="37"/>
        <v>0.75745983167559294</v>
      </c>
      <c r="S384" s="9">
        <f t="shared" si="38"/>
        <v>0.44514388489208634</v>
      </c>
      <c r="T384" s="9">
        <f t="shared" si="39"/>
        <v>0.75745983167559294</v>
      </c>
      <c r="U384" s="9">
        <f t="shared" si="40"/>
        <v>4.6205410581757242E-2</v>
      </c>
      <c r="V384" s="4">
        <f t="shared" ca="1" si="41"/>
        <v>0.92</v>
      </c>
    </row>
    <row r="385" spans="1:22" x14ac:dyDescent="0.25">
      <c r="A385" s="1">
        <v>384</v>
      </c>
      <c r="B385" s="1">
        <v>3</v>
      </c>
      <c r="C385" s="1">
        <v>1307</v>
      </c>
      <c r="D385" s="1">
        <v>800</v>
      </c>
      <c r="E385" s="1">
        <v>391</v>
      </c>
      <c r="F385" s="1">
        <v>0</v>
      </c>
      <c r="G385" s="1">
        <v>700</v>
      </c>
      <c r="H385" s="1">
        <v>990</v>
      </c>
      <c r="I385" s="1">
        <v>1513</v>
      </c>
      <c r="J385" s="1">
        <v>1232</v>
      </c>
      <c r="K385" s="1">
        <v>247</v>
      </c>
      <c r="L385" s="1">
        <v>70</v>
      </c>
      <c r="M385" s="1">
        <v>125</v>
      </c>
      <c r="N385" s="1">
        <v>1576.7566695702601</v>
      </c>
      <c r="O385" s="1">
        <v>39.114298621806199</v>
      </c>
      <c r="P385" s="9">
        <f t="shared" si="35"/>
        <v>0.62915968398372035</v>
      </c>
      <c r="Q385" s="9">
        <f t="shared" si="36"/>
        <v>0.42926829268292682</v>
      </c>
      <c r="R385" s="9">
        <f t="shared" si="37"/>
        <v>0.75745983167559294</v>
      </c>
      <c r="S385" s="9">
        <f t="shared" si="38"/>
        <v>0.44554455445544555</v>
      </c>
      <c r="T385" s="9">
        <f t="shared" si="39"/>
        <v>0.75745983167559294</v>
      </c>
      <c r="U385" s="9">
        <f t="shared" si="40"/>
        <v>4.668422312664592E-2</v>
      </c>
      <c r="V385" s="4">
        <f t="shared" ca="1" si="41"/>
        <v>0.92</v>
      </c>
    </row>
    <row r="386" spans="1:22" x14ac:dyDescent="0.25">
      <c r="A386" s="1">
        <v>385</v>
      </c>
      <c r="B386" s="1">
        <v>3</v>
      </c>
      <c r="C386" s="1">
        <v>1307</v>
      </c>
      <c r="D386" s="1">
        <v>810</v>
      </c>
      <c r="E386" s="1">
        <v>396</v>
      </c>
      <c r="F386" s="1">
        <v>0</v>
      </c>
      <c r="G386" s="1">
        <v>710</v>
      </c>
      <c r="H386" s="1">
        <v>993</v>
      </c>
      <c r="I386" s="1">
        <v>1513</v>
      </c>
      <c r="J386" s="1">
        <v>1235</v>
      </c>
      <c r="K386" s="1">
        <v>247</v>
      </c>
      <c r="L386" s="1">
        <v>67</v>
      </c>
      <c r="M386" s="1">
        <v>122</v>
      </c>
      <c r="N386" s="1">
        <v>1576.8562577581599</v>
      </c>
      <c r="O386" s="1">
        <v>39.1346713551875</v>
      </c>
      <c r="P386" s="9">
        <f t="shared" si="35"/>
        <v>0.62915968398372035</v>
      </c>
      <c r="Q386" s="9">
        <f t="shared" si="36"/>
        <v>0.43031358885017423</v>
      </c>
      <c r="R386" s="9">
        <f t="shared" si="37"/>
        <v>0.75975516449885239</v>
      </c>
      <c r="S386" s="9">
        <f t="shared" si="38"/>
        <v>0.44569120287253144</v>
      </c>
      <c r="T386" s="9">
        <f t="shared" si="39"/>
        <v>0.75975516449885239</v>
      </c>
      <c r="U386" s="9">
        <f t="shared" si="40"/>
        <v>4.5247785491979893E-2</v>
      </c>
      <c r="V386" s="4">
        <f t="shared" ca="1" si="41"/>
        <v>0.92</v>
      </c>
    </row>
    <row r="387" spans="1:22" x14ac:dyDescent="0.25">
      <c r="A387" s="1">
        <v>386</v>
      </c>
      <c r="B387" s="1">
        <v>3</v>
      </c>
      <c r="C387" s="1">
        <v>1307</v>
      </c>
      <c r="D387" s="1">
        <v>820</v>
      </c>
      <c r="E387" s="1">
        <v>402</v>
      </c>
      <c r="F387" s="1">
        <v>0</v>
      </c>
      <c r="G387" s="1">
        <v>720</v>
      </c>
      <c r="H387" s="1">
        <v>996</v>
      </c>
      <c r="I387" s="1">
        <v>1513</v>
      </c>
      <c r="J387" s="1">
        <v>1236</v>
      </c>
      <c r="K387" s="1">
        <v>246</v>
      </c>
      <c r="L387" s="1">
        <v>65</v>
      </c>
      <c r="M387" s="1">
        <v>121</v>
      </c>
      <c r="N387" s="1">
        <v>1575.69637531642</v>
      </c>
      <c r="O387" s="1">
        <v>39.130191175907001</v>
      </c>
      <c r="P387" s="9">
        <f t="shared" ref="P387:P450" si="42" xml:space="preserve"> (H387 + I387 + M387) / SUM(H387:M387)</f>
        <v>0.62963849652860904</v>
      </c>
      <c r="Q387" s="9">
        <f t="shared" ref="Q387:Q450" si="43" xml:space="preserve"> (J387) / (J387 + I387 + M387)</f>
        <v>0.43066202090592337</v>
      </c>
      <c r="R387" s="9">
        <f t="shared" ref="R387:R450" si="44" xml:space="preserve"> H387 / (H387 + K387 + L387)</f>
        <v>0.76205049732211172</v>
      </c>
      <c r="S387" s="9">
        <f t="shared" ref="S387:S450" si="45" xml:space="preserve"> IF(H387+J387 = 0, 0, H387 / (H387 + J387))</f>
        <v>0.44623655913978494</v>
      </c>
      <c r="T387" s="9">
        <f t="shared" ref="T387:T450" si="46" xml:space="preserve"> H387 / (H387 + K387 + L387)</f>
        <v>0.76205049732211172</v>
      </c>
      <c r="U387" s="9">
        <f t="shared" ref="U387:U450" si="47" xml:space="preserve"> SUM(L387:M387) / SUM(H387:M387)</f>
        <v>4.4529566674646873E-2</v>
      </c>
      <c r="V387" s="4">
        <f t="shared" ref="V387:V450" ca="1" si="48">IF(D387=0,0,IF(D387&gt;=50,(G387 - INDIRECT("G"&amp;((B387 * (1 * $Y$8 + $Y$7)+D387)/$Y$8-3))) / 50,G387 / D387))</f>
        <v>0.94</v>
      </c>
    </row>
    <row r="388" spans="1:22" x14ac:dyDescent="0.25">
      <c r="A388" s="1">
        <v>387</v>
      </c>
      <c r="B388" s="1">
        <v>3</v>
      </c>
      <c r="C388" s="1">
        <v>1307</v>
      </c>
      <c r="D388" s="1">
        <v>830</v>
      </c>
      <c r="E388" s="1">
        <v>409</v>
      </c>
      <c r="F388" s="1">
        <v>0</v>
      </c>
      <c r="G388" s="1">
        <v>730</v>
      </c>
      <c r="H388" s="1">
        <v>996</v>
      </c>
      <c r="I388" s="1">
        <v>1513</v>
      </c>
      <c r="J388" s="1">
        <v>1236</v>
      </c>
      <c r="K388" s="1">
        <v>246</v>
      </c>
      <c r="L388" s="1">
        <v>65</v>
      </c>
      <c r="M388" s="1">
        <v>121</v>
      </c>
      <c r="N388" s="1">
        <v>1575.7028129202299</v>
      </c>
      <c r="O388" s="1">
        <v>39.130273897443502</v>
      </c>
      <c r="P388" s="9">
        <f t="shared" si="42"/>
        <v>0.62963849652860904</v>
      </c>
      <c r="Q388" s="9">
        <f t="shared" si="43"/>
        <v>0.43066202090592337</v>
      </c>
      <c r="R388" s="9">
        <f t="shared" si="44"/>
        <v>0.76205049732211172</v>
      </c>
      <c r="S388" s="9">
        <f t="shared" si="45"/>
        <v>0.44623655913978494</v>
      </c>
      <c r="T388" s="9">
        <f t="shared" si="46"/>
        <v>0.76205049732211172</v>
      </c>
      <c r="U388" s="9">
        <f t="shared" si="47"/>
        <v>4.4529566674646873E-2</v>
      </c>
      <c r="V388" s="4">
        <f t="shared" ca="1" si="48"/>
        <v>0.94</v>
      </c>
    </row>
    <row r="389" spans="1:22" x14ac:dyDescent="0.25">
      <c r="A389" s="1">
        <v>388</v>
      </c>
      <c r="B389" s="1">
        <v>3</v>
      </c>
      <c r="C389" s="1">
        <v>1307</v>
      </c>
      <c r="D389" s="1">
        <v>840</v>
      </c>
      <c r="E389" s="1">
        <v>415</v>
      </c>
      <c r="F389" s="1">
        <v>0</v>
      </c>
      <c r="G389" s="1">
        <v>739</v>
      </c>
      <c r="H389" s="1">
        <v>998</v>
      </c>
      <c r="I389" s="1">
        <v>1513</v>
      </c>
      <c r="J389" s="1">
        <v>1242</v>
      </c>
      <c r="K389" s="1">
        <v>246</v>
      </c>
      <c r="L389" s="1">
        <v>63</v>
      </c>
      <c r="M389" s="1">
        <v>115</v>
      </c>
      <c r="N389" s="1">
        <v>1576.7445844451199</v>
      </c>
      <c r="O389" s="1">
        <v>39.1648244954985</v>
      </c>
      <c r="P389" s="9">
        <f t="shared" si="42"/>
        <v>0.62868087143883167</v>
      </c>
      <c r="Q389" s="9">
        <f t="shared" si="43"/>
        <v>0.43275261324041814</v>
      </c>
      <c r="R389" s="9">
        <f t="shared" si="44"/>
        <v>0.76358071920428461</v>
      </c>
      <c r="S389" s="9">
        <f t="shared" si="45"/>
        <v>0.44553571428571431</v>
      </c>
      <c r="T389" s="9">
        <f t="shared" si="46"/>
        <v>0.76358071920428461</v>
      </c>
      <c r="U389" s="9">
        <f t="shared" si="47"/>
        <v>4.2614316495092168E-2</v>
      </c>
      <c r="V389" s="4">
        <f t="shared" ca="1" si="48"/>
        <v>0.96</v>
      </c>
    </row>
    <row r="390" spans="1:22" x14ac:dyDescent="0.25">
      <c r="A390" s="1">
        <v>389</v>
      </c>
      <c r="B390" s="1">
        <v>3</v>
      </c>
      <c r="C390" s="1">
        <v>1307</v>
      </c>
      <c r="D390" s="1">
        <v>850</v>
      </c>
      <c r="E390" s="1">
        <v>419</v>
      </c>
      <c r="F390" s="1">
        <v>0</v>
      </c>
      <c r="G390" s="1">
        <v>746</v>
      </c>
      <c r="H390" s="1">
        <v>976</v>
      </c>
      <c r="I390" s="1">
        <v>1519</v>
      </c>
      <c r="J390" s="1">
        <v>1196</v>
      </c>
      <c r="K390" s="1">
        <v>249</v>
      </c>
      <c r="L390" s="1">
        <v>82</v>
      </c>
      <c r="M390" s="1">
        <v>155</v>
      </c>
      <c r="N390" s="1">
        <v>1566.73021735821</v>
      </c>
      <c r="O390" s="1">
        <v>38.861012762004798</v>
      </c>
      <c r="P390" s="9">
        <f t="shared" si="42"/>
        <v>0.63442662197749577</v>
      </c>
      <c r="Q390" s="9">
        <f t="shared" si="43"/>
        <v>0.41672473867595816</v>
      </c>
      <c r="R390" s="9">
        <f t="shared" si="44"/>
        <v>0.7467482785003825</v>
      </c>
      <c r="S390" s="9">
        <f t="shared" si="45"/>
        <v>0.44935543278084716</v>
      </c>
      <c r="T390" s="9">
        <f t="shared" si="46"/>
        <v>0.7467482785003825</v>
      </c>
      <c r="U390" s="9">
        <f t="shared" si="47"/>
        <v>5.6739286569308114E-2</v>
      </c>
      <c r="V390" s="4">
        <f t="shared" ca="1" si="48"/>
        <v>0.92</v>
      </c>
    </row>
    <row r="391" spans="1:22" x14ac:dyDescent="0.25">
      <c r="A391" s="1">
        <v>390</v>
      </c>
      <c r="B391" s="1">
        <v>3</v>
      </c>
      <c r="C391" s="1">
        <v>1307</v>
      </c>
      <c r="D391" s="1">
        <v>860</v>
      </c>
      <c r="E391" s="1">
        <v>426</v>
      </c>
      <c r="F391" s="1">
        <v>0</v>
      </c>
      <c r="G391" s="1">
        <v>753</v>
      </c>
      <c r="H391" s="1">
        <v>975</v>
      </c>
      <c r="I391" s="1">
        <v>1521</v>
      </c>
      <c r="J391" s="1">
        <v>1193</v>
      </c>
      <c r="K391" s="1">
        <v>249</v>
      </c>
      <c r="L391" s="1">
        <v>83</v>
      </c>
      <c r="M391" s="1">
        <v>156</v>
      </c>
      <c r="N391" s="1">
        <v>1564.61986035429</v>
      </c>
      <c r="O391" s="1">
        <v>38.824797618873099</v>
      </c>
      <c r="P391" s="9">
        <f t="shared" si="42"/>
        <v>0.63490543452238446</v>
      </c>
      <c r="Q391" s="9">
        <f t="shared" si="43"/>
        <v>0.41567944250871081</v>
      </c>
      <c r="R391" s="9">
        <f t="shared" si="44"/>
        <v>0.74598316755929606</v>
      </c>
      <c r="S391" s="9">
        <f t="shared" si="45"/>
        <v>0.44972324723247231</v>
      </c>
      <c r="T391" s="9">
        <f t="shared" si="46"/>
        <v>0.74598316755929606</v>
      </c>
      <c r="U391" s="9">
        <f t="shared" si="47"/>
        <v>5.7218099114196792E-2</v>
      </c>
      <c r="V391" s="4">
        <f t="shared" ca="1" si="48"/>
        <v>0.86</v>
      </c>
    </row>
    <row r="392" spans="1:22" x14ac:dyDescent="0.25">
      <c r="A392" s="1">
        <v>391</v>
      </c>
      <c r="B392" s="1">
        <v>3</v>
      </c>
      <c r="C392" s="1">
        <v>1307</v>
      </c>
      <c r="D392" s="1">
        <v>870</v>
      </c>
      <c r="E392" s="1">
        <v>430</v>
      </c>
      <c r="F392" s="1">
        <v>0</v>
      </c>
      <c r="G392" s="1">
        <v>760</v>
      </c>
      <c r="H392" s="1">
        <v>965</v>
      </c>
      <c r="I392" s="1">
        <v>1522</v>
      </c>
      <c r="J392" s="1">
        <v>1177</v>
      </c>
      <c r="K392" s="1">
        <v>249</v>
      </c>
      <c r="L392" s="1">
        <v>93</v>
      </c>
      <c r="M392" s="1">
        <v>171</v>
      </c>
      <c r="N392" s="1">
        <v>1561.6032364866701</v>
      </c>
      <c r="O392" s="1">
        <v>38.703086038692803</v>
      </c>
      <c r="P392" s="9">
        <f t="shared" si="42"/>
        <v>0.63634187215705051</v>
      </c>
      <c r="Q392" s="9">
        <f t="shared" si="43"/>
        <v>0.41010452961672472</v>
      </c>
      <c r="R392" s="9">
        <f t="shared" si="44"/>
        <v>0.7383320581484315</v>
      </c>
      <c r="S392" s="9">
        <f t="shared" si="45"/>
        <v>0.45051353874883288</v>
      </c>
      <c r="T392" s="9">
        <f t="shared" si="46"/>
        <v>0.7383320581484315</v>
      </c>
      <c r="U392" s="9">
        <f t="shared" si="47"/>
        <v>6.3203255925305249E-2</v>
      </c>
      <c r="V392" s="4">
        <f t="shared" ca="1" si="48"/>
        <v>0.8</v>
      </c>
    </row>
    <row r="393" spans="1:22" x14ac:dyDescent="0.25">
      <c r="A393" s="1">
        <v>392</v>
      </c>
      <c r="B393" s="1">
        <v>3</v>
      </c>
      <c r="C393" s="1">
        <v>1307</v>
      </c>
      <c r="D393" s="1">
        <v>880</v>
      </c>
      <c r="E393" s="1">
        <v>436</v>
      </c>
      <c r="F393" s="1">
        <v>0</v>
      </c>
      <c r="G393" s="1">
        <v>770</v>
      </c>
      <c r="H393" s="1">
        <v>970</v>
      </c>
      <c r="I393" s="1">
        <v>1518</v>
      </c>
      <c r="J393" s="1">
        <v>1183</v>
      </c>
      <c r="K393" s="1">
        <v>248</v>
      </c>
      <c r="L393" s="1">
        <v>89</v>
      </c>
      <c r="M393" s="1">
        <v>169</v>
      </c>
      <c r="N393" s="1">
        <v>1563.2908253302801</v>
      </c>
      <c r="O393" s="1">
        <v>38.744008318637498</v>
      </c>
      <c r="P393" s="9">
        <f t="shared" si="42"/>
        <v>0.63610246588460617</v>
      </c>
      <c r="Q393" s="9">
        <f t="shared" si="43"/>
        <v>0.41219512195121949</v>
      </c>
      <c r="R393" s="9">
        <f t="shared" si="44"/>
        <v>0.74215761285386384</v>
      </c>
      <c r="S393" s="9">
        <f t="shared" si="45"/>
        <v>0.45053413841151879</v>
      </c>
      <c r="T393" s="9">
        <f t="shared" si="46"/>
        <v>0.74215761285386384</v>
      </c>
      <c r="U393" s="9">
        <f t="shared" si="47"/>
        <v>6.1766818290639215E-2</v>
      </c>
      <c r="V393" s="4">
        <f t="shared" ca="1" si="48"/>
        <v>0.8</v>
      </c>
    </row>
    <row r="394" spans="1:22" x14ac:dyDescent="0.25">
      <c r="A394" s="1">
        <v>393</v>
      </c>
      <c r="B394" s="1">
        <v>3</v>
      </c>
      <c r="C394" s="1">
        <v>1307</v>
      </c>
      <c r="D394" s="1">
        <v>890</v>
      </c>
      <c r="E394" s="1">
        <v>440</v>
      </c>
      <c r="F394" s="1">
        <v>0</v>
      </c>
      <c r="G394" s="1">
        <v>778</v>
      </c>
      <c r="H394" s="1">
        <v>967</v>
      </c>
      <c r="I394" s="1">
        <v>1516</v>
      </c>
      <c r="J394" s="1">
        <v>1179</v>
      </c>
      <c r="K394" s="1">
        <v>248</v>
      </c>
      <c r="L394" s="1">
        <v>92</v>
      </c>
      <c r="M394" s="1">
        <v>175</v>
      </c>
      <c r="N394" s="1">
        <v>1562.99091372159</v>
      </c>
      <c r="O394" s="1">
        <v>38.709478187312897</v>
      </c>
      <c r="P394" s="9">
        <f t="shared" si="42"/>
        <v>0.63634187215705051</v>
      </c>
      <c r="Q394" s="9">
        <f t="shared" si="43"/>
        <v>0.410801393728223</v>
      </c>
      <c r="R394" s="9">
        <f t="shared" si="44"/>
        <v>0.73986228003060439</v>
      </c>
      <c r="S394" s="9">
        <f t="shared" si="45"/>
        <v>0.45060577819198511</v>
      </c>
      <c r="T394" s="9">
        <f t="shared" si="46"/>
        <v>0.73986228003060439</v>
      </c>
      <c r="U394" s="9">
        <f t="shared" si="47"/>
        <v>6.3921474742638262E-2</v>
      </c>
      <c r="V394" s="4">
        <f t="shared" ca="1" si="48"/>
        <v>0.78</v>
      </c>
    </row>
    <row r="395" spans="1:22" x14ac:dyDescent="0.25">
      <c r="A395" s="1">
        <v>394</v>
      </c>
      <c r="B395" s="1">
        <v>3</v>
      </c>
      <c r="C395" s="1">
        <v>1307</v>
      </c>
      <c r="D395" s="1">
        <v>900</v>
      </c>
      <c r="E395" s="1">
        <v>445</v>
      </c>
      <c r="F395" s="1">
        <v>0</v>
      </c>
      <c r="G395" s="1">
        <v>786</v>
      </c>
      <c r="H395" s="1">
        <v>967</v>
      </c>
      <c r="I395" s="1">
        <v>1516</v>
      </c>
      <c r="J395" s="1">
        <v>1179</v>
      </c>
      <c r="K395" s="1">
        <v>248</v>
      </c>
      <c r="L395" s="1">
        <v>92</v>
      </c>
      <c r="M395" s="1">
        <v>175</v>
      </c>
      <c r="N395" s="1">
        <v>1563.0203198568599</v>
      </c>
      <c r="O395" s="1">
        <v>38.7097221412754</v>
      </c>
      <c r="P395" s="9">
        <f t="shared" si="42"/>
        <v>0.63634187215705051</v>
      </c>
      <c r="Q395" s="9">
        <f t="shared" si="43"/>
        <v>0.410801393728223</v>
      </c>
      <c r="R395" s="9">
        <f t="shared" si="44"/>
        <v>0.73986228003060439</v>
      </c>
      <c r="S395" s="9">
        <f t="shared" si="45"/>
        <v>0.45060577819198511</v>
      </c>
      <c r="T395" s="9">
        <f t="shared" si="46"/>
        <v>0.73986228003060439</v>
      </c>
      <c r="U395" s="9">
        <f t="shared" si="47"/>
        <v>6.3921474742638262E-2</v>
      </c>
      <c r="V395" s="4">
        <f t="shared" ca="1" si="48"/>
        <v>0.8</v>
      </c>
    </row>
    <row r="396" spans="1:22" x14ac:dyDescent="0.25">
      <c r="A396" s="1">
        <v>395</v>
      </c>
      <c r="B396" s="1">
        <v>3</v>
      </c>
      <c r="C396" s="1">
        <v>1307</v>
      </c>
      <c r="D396" s="1">
        <v>910</v>
      </c>
      <c r="E396" s="1">
        <v>449</v>
      </c>
      <c r="F396" s="1">
        <v>0</v>
      </c>
      <c r="G396" s="1">
        <v>792</v>
      </c>
      <c r="H396" s="1">
        <v>968</v>
      </c>
      <c r="I396" s="1">
        <v>1516</v>
      </c>
      <c r="J396" s="1">
        <v>1179</v>
      </c>
      <c r="K396" s="1">
        <v>248</v>
      </c>
      <c r="L396" s="1">
        <v>91</v>
      </c>
      <c r="M396" s="1">
        <v>175</v>
      </c>
      <c r="N396" s="1">
        <v>1562.2607029594601</v>
      </c>
      <c r="O396" s="1">
        <v>38.701782500162999</v>
      </c>
      <c r="P396" s="9">
        <f t="shared" si="42"/>
        <v>0.63658127842949486</v>
      </c>
      <c r="Q396" s="9">
        <f t="shared" si="43"/>
        <v>0.410801393728223</v>
      </c>
      <c r="R396" s="9">
        <f t="shared" si="44"/>
        <v>0.74062739097169095</v>
      </c>
      <c r="S396" s="9">
        <f t="shared" si="45"/>
        <v>0.45086166744294365</v>
      </c>
      <c r="T396" s="9">
        <f t="shared" si="46"/>
        <v>0.74062739097169095</v>
      </c>
      <c r="U396" s="9">
        <f t="shared" si="47"/>
        <v>6.368206847019392E-2</v>
      </c>
      <c r="V396" s="4">
        <f t="shared" ca="1" si="48"/>
        <v>0.78</v>
      </c>
    </row>
    <row r="397" spans="1:22" x14ac:dyDescent="0.25">
      <c r="A397" s="1">
        <v>396</v>
      </c>
      <c r="B397" s="1">
        <v>3</v>
      </c>
      <c r="C397" s="1">
        <v>1307</v>
      </c>
      <c r="D397" s="1">
        <v>920</v>
      </c>
      <c r="E397" s="1">
        <v>456</v>
      </c>
      <c r="F397" s="1">
        <v>0</v>
      </c>
      <c r="G397" s="1">
        <v>801</v>
      </c>
      <c r="H397" s="1">
        <v>968</v>
      </c>
      <c r="I397" s="1">
        <v>1516</v>
      </c>
      <c r="J397" s="1">
        <v>1179</v>
      </c>
      <c r="K397" s="1">
        <v>248</v>
      </c>
      <c r="L397" s="1">
        <v>91</v>
      </c>
      <c r="M397" s="1">
        <v>175</v>
      </c>
      <c r="N397" s="1">
        <v>1561.4339070251201</v>
      </c>
      <c r="O397" s="1">
        <v>38.690740045780501</v>
      </c>
      <c r="P397" s="9">
        <f t="shared" si="42"/>
        <v>0.63658127842949486</v>
      </c>
      <c r="Q397" s="9">
        <f t="shared" si="43"/>
        <v>0.410801393728223</v>
      </c>
      <c r="R397" s="9">
        <f t="shared" si="44"/>
        <v>0.74062739097169095</v>
      </c>
      <c r="S397" s="9">
        <f t="shared" si="45"/>
        <v>0.45086166744294365</v>
      </c>
      <c r="T397" s="9">
        <f t="shared" si="46"/>
        <v>0.74062739097169095</v>
      </c>
      <c r="U397" s="9">
        <f t="shared" si="47"/>
        <v>6.368206847019392E-2</v>
      </c>
      <c r="V397" s="4">
        <f t="shared" ca="1" si="48"/>
        <v>0.82</v>
      </c>
    </row>
    <row r="398" spans="1:22" x14ac:dyDescent="0.25">
      <c r="A398" s="1">
        <v>397</v>
      </c>
      <c r="B398" s="1">
        <v>3</v>
      </c>
      <c r="C398" s="1">
        <v>1307</v>
      </c>
      <c r="D398" s="1">
        <v>930</v>
      </c>
      <c r="E398" s="1">
        <v>460</v>
      </c>
      <c r="F398" s="1">
        <v>0</v>
      </c>
      <c r="G398" s="1">
        <v>811</v>
      </c>
      <c r="H398" s="1">
        <v>968</v>
      </c>
      <c r="I398" s="1">
        <v>1516</v>
      </c>
      <c r="J398" s="1">
        <v>1180</v>
      </c>
      <c r="K398" s="1">
        <v>248</v>
      </c>
      <c r="L398" s="1">
        <v>91</v>
      </c>
      <c r="M398" s="1">
        <v>174</v>
      </c>
      <c r="N398" s="1">
        <v>1562.32270617413</v>
      </c>
      <c r="O398" s="1">
        <v>38.706075593371303</v>
      </c>
      <c r="P398" s="9">
        <f t="shared" si="42"/>
        <v>0.63634187215705051</v>
      </c>
      <c r="Q398" s="9">
        <f t="shared" si="43"/>
        <v>0.41114982578397213</v>
      </c>
      <c r="R398" s="9">
        <f t="shared" si="44"/>
        <v>0.74062739097169095</v>
      </c>
      <c r="S398" s="9">
        <f t="shared" si="45"/>
        <v>0.4506517690875233</v>
      </c>
      <c r="T398" s="9">
        <f t="shared" si="46"/>
        <v>0.74062739097169095</v>
      </c>
      <c r="U398" s="9">
        <f t="shared" si="47"/>
        <v>6.3442662197749577E-2</v>
      </c>
      <c r="V398" s="4">
        <f t="shared" ca="1" si="48"/>
        <v>0.82</v>
      </c>
    </row>
    <row r="399" spans="1:22" x14ac:dyDescent="0.25">
      <c r="A399" s="1">
        <v>398</v>
      </c>
      <c r="B399" s="1">
        <v>3</v>
      </c>
      <c r="C399" s="1">
        <v>1307</v>
      </c>
      <c r="D399" s="1">
        <v>940</v>
      </c>
      <c r="E399" s="1">
        <v>462</v>
      </c>
      <c r="F399" s="1">
        <v>0</v>
      </c>
      <c r="G399" s="1">
        <v>820</v>
      </c>
      <c r="H399" s="1">
        <v>973</v>
      </c>
      <c r="I399" s="1">
        <v>1518</v>
      </c>
      <c r="J399" s="1">
        <v>1181</v>
      </c>
      <c r="K399" s="1">
        <v>250</v>
      </c>
      <c r="L399" s="1">
        <v>84</v>
      </c>
      <c r="M399" s="1">
        <v>171</v>
      </c>
      <c r="N399" s="1">
        <v>1561.2004614816401</v>
      </c>
      <c r="O399" s="1">
        <v>38.725311330307498</v>
      </c>
      <c r="P399" s="9">
        <f t="shared" si="42"/>
        <v>0.63729949724682788</v>
      </c>
      <c r="Q399" s="9">
        <f t="shared" si="43"/>
        <v>0.41149825783972127</v>
      </c>
      <c r="R399" s="9">
        <f t="shared" si="44"/>
        <v>0.74445294567712317</v>
      </c>
      <c r="S399" s="9">
        <f t="shared" si="45"/>
        <v>0.45171773444753949</v>
      </c>
      <c r="T399" s="9">
        <f t="shared" si="46"/>
        <v>0.74445294567712317</v>
      </c>
      <c r="U399" s="9">
        <f t="shared" si="47"/>
        <v>6.1048599473306202E-2</v>
      </c>
      <c r="V399" s="4">
        <f t="shared" ca="1" si="48"/>
        <v>0.84</v>
      </c>
    </row>
    <row r="400" spans="1:22" x14ac:dyDescent="0.25">
      <c r="A400" s="1">
        <v>399</v>
      </c>
      <c r="B400" s="1">
        <v>3</v>
      </c>
      <c r="C400" s="1">
        <v>1307</v>
      </c>
      <c r="D400" s="1">
        <v>950</v>
      </c>
      <c r="E400" s="1">
        <v>468</v>
      </c>
      <c r="F400" s="1">
        <v>0</v>
      </c>
      <c r="G400" s="1">
        <v>827</v>
      </c>
      <c r="H400" s="1">
        <v>973</v>
      </c>
      <c r="I400" s="1">
        <v>1520</v>
      </c>
      <c r="J400" s="1">
        <v>1180</v>
      </c>
      <c r="K400" s="1">
        <v>251</v>
      </c>
      <c r="L400" s="1">
        <v>83</v>
      </c>
      <c r="M400" s="1">
        <v>170</v>
      </c>
      <c r="N400" s="1">
        <v>1559.9644012512899</v>
      </c>
      <c r="O400" s="1">
        <v>38.712743351643503</v>
      </c>
      <c r="P400" s="9">
        <f t="shared" si="42"/>
        <v>0.63753890351927223</v>
      </c>
      <c r="Q400" s="9">
        <f t="shared" si="43"/>
        <v>0.41114982578397213</v>
      </c>
      <c r="R400" s="9">
        <f t="shared" si="44"/>
        <v>0.74445294567712317</v>
      </c>
      <c r="S400" s="9">
        <f t="shared" si="45"/>
        <v>0.45192754296330701</v>
      </c>
      <c r="T400" s="9">
        <f t="shared" si="46"/>
        <v>0.74445294567712317</v>
      </c>
      <c r="U400" s="9">
        <f t="shared" si="47"/>
        <v>6.0569786928417524E-2</v>
      </c>
      <c r="V400" s="4">
        <f t="shared" ca="1" si="48"/>
        <v>0.82</v>
      </c>
    </row>
    <row r="401" spans="1:22" x14ac:dyDescent="0.25">
      <c r="A401" s="1">
        <v>400</v>
      </c>
      <c r="B401" s="1">
        <v>3</v>
      </c>
      <c r="C401" s="1">
        <v>1307</v>
      </c>
      <c r="D401" s="1">
        <v>960</v>
      </c>
      <c r="E401" s="1">
        <v>474</v>
      </c>
      <c r="F401" s="1">
        <v>0</v>
      </c>
      <c r="G401" s="1">
        <v>836</v>
      </c>
      <c r="H401" s="1">
        <v>983</v>
      </c>
      <c r="I401" s="1">
        <v>1524</v>
      </c>
      <c r="J401" s="1">
        <v>1193</v>
      </c>
      <c r="K401" s="1">
        <v>253</v>
      </c>
      <c r="L401" s="1">
        <v>71</v>
      </c>
      <c r="M401" s="1">
        <v>153</v>
      </c>
      <c r="N401" s="1">
        <v>1560.07237975413</v>
      </c>
      <c r="O401" s="1">
        <v>38.805794194713897</v>
      </c>
      <c r="P401" s="9">
        <f t="shared" si="42"/>
        <v>0.6368206847019392</v>
      </c>
      <c r="Q401" s="9">
        <f t="shared" si="43"/>
        <v>0.41567944250871081</v>
      </c>
      <c r="R401" s="9">
        <f t="shared" si="44"/>
        <v>0.75210405508798772</v>
      </c>
      <c r="S401" s="9">
        <f t="shared" si="45"/>
        <v>0.45174632352941174</v>
      </c>
      <c r="T401" s="9">
        <f t="shared" si="46"/>
        <v>0.75210405508798772</v>
      </c>
      <c r="U401" s="9">
        <f t="shared" si="47"/>
        <v>5.3627005027531718E-2</v>
      </c>
      <c r="V401" s="4">
        <f t="shared" ca="1" si="48"/>
        <v>0.88</v>
      </c>
    </row>
    <row r="402" spans="1:22" x14ac:dyDescent="0.25">
      <c r="A402" s="1">
        <v>401</v>
      </c>
      <c r="B402" s="1">
        <v>3</v>
      </c>
      <c r="C402" s="1">
        <v>1307</v>
      </c>
      <c r="D402" s="1">
        <v>970</v>
      </c>
      <c r="E402" s="1">
        <v>480</v>
      </c>
      <c r="F402" s="1">
        <v>0</v>
      </c>
      <c r="G402" s="1">
        <v>845</v>
      </c>
      <c r="H402" s="1">
        <v>996</v>
      </c>
      <c r="I402" s="1">
        <v>1524</v>
      </c>
      <c r="J402" s="1">
        <v>1216</v>
      </c>
      <c r="K402" s="1">
        <v>253</v>
      </c>
      <c r="L402" s="1">
        <v>58</v>
      </c>
      <c r="M402" s="1">
        <v>130</v>
      </c>
      <c r="N402" s="1">
        <v>1564.71221933638</v>
      </c>
      <c r="O402" s="1">
        <v>38.981043847226999</v>
      </c>
      <c r="P402" s="9">
        <f t="shared" si="42"/>
        <v>0.63442662197749577</v>
      </c>
      <c r="Q402" s="9">
        <f t="shared" si="43"/>
        <v>0.42369337979094079</v>
      </c>
      <c r="R402" s="9">
        <f t="shared" si="44"/>
        <v>0.76205049732211172</v>
      </c>
      <c r="S402" s="9">
        <f t="shared" si="45"/>
        <v>0.45027124773960214</v>
      </c>
      <c r="T402" s="9">
        <f t="shared" si="46"/>
        <v>0.76205049732211172</v>
      </c>
      <c r="U402" s="9">
        <f t="shared" si="47"/>
        <v>4.5008379219535551E-2</v>
      </c>
      <c r="V402" s="4">
        <f t="shared" ca="1" si="48"/>
        <v>0.88</v>
      </c>
    </row>
    <row r="403" spans="1:22" x14ac:dyDescent="0.25">
      <c r="A403" s="1">
        <v>402</v>
      </c>
      <c r="B403" s="1">
        <v>3</v>
      </c>
      <c r="C403" s="1">
        <v>1307</v>
      </c>
      <c r="D403" s="1">
        <v>980</v>
      </c>
      <c r="E403" s="1">
        <v>482</v>
      </c>
      <c r="F403" s="1">
        <v>0</v>
      </c>
      <c r="G403" s="1">
        <v>851</v>
      </c>
      <c r="H403" s="1">
        <v>995</v>
      </c>
      <c r="I403" s="1">
        <v>1528</v>
      </c>
      <c r="J403" s="1">
        <v>1208</v>
      </c>
      <c r="K403" s="1">
        <v>253</v>
      </c>
      <c r="L403" s="1">
        <v>59</v>
      </c>
      <c r="M403" s="1">
        <v>134</v>
      </c>
      <c r="N403" s="1">
        <v>1559.78275781974</v>
      </c>
      <c r="O403" s="1">
        <v>38.903576495492501</v>
      </c>
      <c r="P403" s="9">
        <f t="shared" si="42"/>
        <v>0.63610246588460617</v>
      </c>
      <c r="Q403" s="9">
        <f t="shared" si="43"/>
        <v>0.42090592334494775</v>
      </c>
      <c r="R403" s="9">
        <f t="shared" si="44"/>
        <v>0.76128538638102528</v>
      </c>
      <c r="S403" s="9">
        <f t="shared" si="45"/>
        <v>0.4516568315932819</v>
      </c>
      <c r="T403" s="9">
        <f t="shared" si="46"/>
        <v>0.76128538638102528</v>
      </c>
      <c r="U403" s="9">
        <f t="shared" si="47"/>
        <v>4.6205410581757242E-2</v>
      </c>
      <c r="V403" s="4">
        <f t="shared" ca="1" si="48"/>
        <v>0.8</v>
      </c>
    </row>
    <row r="404" spans="1:22" x14ac:dyDescent="0.25">
      <c r="A404" s="1">
        <v>403</v>
      </c>
      <c r="B404" s="1">
        <v>3</v>
      </c>
      <c r="C404" s="1">
        <v>1307</v>
      </c>
      <c r="D404" s="1">
        <v>990</v>
      </c>
      <c r="E404" s="1">
        <v>487</v>
      </c>
      <c r="F404" s="1">
        <v>0</v>
      </c>
      <c r="G404" s="1">
        <v>858</v>
      </c>
      <c r="H404" s="1">
        <v>970</v>
      </c>
      <c r="I404" s="1">
        <v>1530</v>
      </c>
      <c r="J404" s="1">
        <v>1169</v>
      </c>
      <c r="K404" s="1">
        <v>253</v>
      </c>
      <c r="L404" s="1">
        <v>84</v>
      </c>
      <c r="M404" s="1">
        <v>171</v>
      </c>
      <c r="N404" s="1">
        <v>1553.31168097717</v>
      </c>
      <c r="O404" s="1">
        <v>38.627244595384099</v>
      </c>
      <c r="P404" s="9">
        <f t="shared" si="42"/>
        <v>0.63945415369882685</v>
      </c>
      <c r="Q404" s="9">
        <f t="shared" si="43"/>
        <v>0.40731707317073168</v>
      </c>
      <c r="R404" s="9">
        <f t="shared" si="44"/>
        <v>0.74215761285386384</v>
      </c>
      <c r="S404" s="9">
        <f t="shared" si="45"/>
        <v>0.45348293595137917</v>
      </c>
      <c r="T404" s="9">
        <f t="shared" si="46"/>
        <v>0.74215761285386384</v>
      </c>
      <c r="U404" s="9">
        <f t="shared" si="47"/>
        <v>6.1048599473306202E-2</v>
      </c>
      <c r="V404" s="4">
        <f t="shared" ca="1" si="48"/>
        <v>0.76</v>
      </c>
    </row>
    <row r="405" spans="1:22" x14ac:dyDescent="0.25">
      <c r="A405" s="1">
        <v>404</v>
      </c>
      <c r="B405" s="1">
        <v>3</v>
      </c>
      <c r="C405" s="1">
        <v>1307</v>
      </c>
      <c r="D405" s="1">
        <v>1000</v>
      </c>
      <c r="E405" s="1">
        <v>494</v>
      </c>
      <c r="F405" s="1">
        <v>0</v>
      </c>
      <c r="G405" s="1">
        <v>866</v>
      </c>
      <c r="H405" s="1">
        <v>970</v>
      </c>
      <c r="I405" s="1">
        <v>1530</v>
      </c>
      <c r="J405" s="1">
        <v>1169</v>
      </c>
      <c r="K405" s="1">
        <v>253</v>
      </c>
      <c r="L405" s="1">
        <v>84</v>
      </c>
      <c r="M405" s="1">
        <v>171</v>
      </c>
      <c r="N405" s="1">
        <v>1553.1574341027101</v>
      </c>
      <c r="O405" s="1">
        <v>38.624497533268098</v>
      </c>
      <c r="P405" s="9">
        <f t="shared" si="42"/>
        <v>0.63945415369882685</v>
      </c>
      <c r="Q405" s="9">
        <f t="shared" si="43"/>
        <v>0.40731707317073168</v>
      </c>
      <c r="R405" s="9">
        <f t="shared" si="44"/>
        <v>0.74215761285386384</v>
      </c>
      <c r="S405" s="9">
        <f t="shared" si="45"/>
        <v>0.45348293595137917</v>
      </c>
      <c r="T405" s="9">
        <f t="shared" si="46"/>
        <v>0.74215761285386384</v>
      </c>
      <c r="U405" s="9">
        <f t="shared" si="47"/>
        <v>6.1048599473306202E-2</v>
      </c>
      <c r="V405" s="4">
        <f t="shared" ca="1" si="48"/>
        <v>0.78</v>
      </c>
    </row>
    <row r="406" spans="1:22" x14ac:dyDescent="0.25">
      <c r="A406" s="1">
        <v>405</v>
      </c>
      <c r="B406" s="1">
        <v>4</v>
      </c>
      <c r="C406" s="1">
        <v>1307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1307</v>
      </c>
      <c r="M406" s="1">
        <v>2870</v>
      </c>
      <c r="N406" s="1">
        <v>2088.5</v>
      </c>
      <c r="O406" s="1">
        <v>32.314857264113002</v>
      </c>
      <c r="P406" s="9">
        <f t="shared" si="42"/>
        <v>0.68709600191525022</v>
      </c>
      <c r="Q406" s="9">
        <f t="shared" si="43"/>
        <v>0</v>
      </c>
      <c r="R406" s="9">
        <f t="shared" si="44"/>
        <v>0</v>
      </c>
      <c r="S406" s="9">
        <f t="shared" si="45"/>
        <v>0</v>
      </c>
      <c r="T406" s="9">
        <f t="shared" si="46"/>
        <v>0</v>
      </c>
      <c r="U406" s="9">
        <f t="shared" si="47"/>
        <v>1</v>
      </c>
      <c r="V406" s="4">
        <f t="shared" ca="1" si="48"/>
        <v>0</v>
      </c>
    </row>
    <row r="407" spans="1:22" x14ac:dyDescent="0.25">
      <c r="A407" s="1">
        <v>406</v>
      </c>
      <c r="B407" s="1">
        <v>4</v>
      </c>
      <c r="C407" s="1">
        <v>1307</v>
      </c>
      <c r="D407" s="1">
        <v>10</v>
      </c>
      <c r="E407" s="1">
        <v>0</v>
      </c>
      <c r="F407" s="1">
        <v>0</v>
      </c>
      <c r="G407" s="1">
        <v>5</v>
      </c>
      <c r="H407" s="1">
        <v>488</v>
      </c>
      <c r="I407" s="1">
        <v>906</v>
      </c>
      <c r="J407" s="1">
        <v>511</v>
      </c>
      <c r="K407" s="1">
        <v>78</v>
      </c>
      <c r="L407" s="1">
        <v>741</v>
      </c>
      <c r="M407" s="1">
        <v>1453</v>
      </c>
      <c r="N407" s="1">
        <v>1640.17021603578</v>
      </c>
      <c r="O407" s="1">
        <v>33.875120309430301</v>
      </c>
      <c r="P407" s="9">
        <f t="shared" si="42"/>
        <v>0.68158965764903046</v>
      </c>
      <c r="Q407" s="9">
        <f t="shared" si="43"/>
        <v>0.17804878048780487</v>
      </c>
      <c r="R407" s="9">
        <f t="shared" si="44"/>
        <v>0.37337413925019125</v>
      </c>
      <c r="S407" s="9">
        <f t="shared" si="45"/>
        <v>0.48848848848848847</v>
      </c>
      <c r="T407" s="9">
        <f t="shared" si="46"/>
        <v>0.37337413925019125</v>
      </c>
      <c r="U407" s="9">
        <f t="shared" si="47"/>
        <v>0.52525736174287763</v>
      </c>
      <c r="V407" s="4">
        <f t="shared" ca="1" si="48"/>
        <v>0.5</v>
      </c>
    </row>
    <row r="408" spans="1:22" x14ac:dyDescent="0.25">
      <c r="A408" s="1">
        <v>407</v>
      </c>
      <c r="B408" s="1">
        <v>4</v>
      </c>
      <c r="C408" s="1">
        <v>1307</v>
      </c>
      <c r="D408" s="1">
        <v>20</v>
      </c>
      <c r="E408" s="1">
        <v>0</v>
      </c>
      <c r="F408" s="1">
        <v>0</v>
      </c>
      <c r="G408" s="1">
        <v>12</v>
      </c>
      <c r="H408" s="1">
        <v>579</v>
      </c>
      <c r="I408" s="1">
        <v>1302</v>
      </c>
      <c r="J408" s="1">
        <v>635</v>
      </c>
      <c r="K408" s="1">
        <v>233</v>
      </c>
      <c r="L408" s="1">
        <v>495</v>
      </c>
      <c r="M408" s="1">
        <v>933</v>
      </c>
      <c r="N408" s="1">
        <v>1576.56302310411</v>
      </c>
      <c r="O408" s="1">
        <v>35.504457781531002</v>
      </c>
      <c r="P408" s="9">
        <f t="shared" si="42"/>
        <v>0.67368925065836727</v>
      </c>
      <c r="Q408" s="9">
        <f t="shared" si="43"/>
        <v>0.22125435540069685</v>
      </c>
      <c r="R408" s="9">
        <f t="shared" si="44"/>
        <v>0.4429992348890589</v>
      </c>
      <c r="S408" s="9">
        <f t="shared" si="45"/>
        <v>0.47693574958813839</v>
      </c>
      <c r="T408" s="9">
        <f t="shared" si="46"/>
        <v>0.4429992348890589</v>
      </c>
      <c r="U408" s="9">
        <f t="shared" si="47"/>
        <v>0.34187215705051471</v>
      </c>
      <c r="V408" s="4">
        <f t="shared" ca="1" si="48"/>
        <v>0.6</v>
      </c>
    </row>
    <row r="409" spans="1:22" x14ac:dyDescent="0.25">
      <c r="A409" s="1">
        <v>408</v>
      </c>
      <c r="B409" s="1">
        <v>4</v>
      </c>
      <c r="C409" s="1">
        <v>1307</v>
      </c>
      <c r="D409" s="1">
        <v>30</v>
      </c>
      <c r="E409" s="1">
        <v>1</v>
      </c>
      <c r="F409" s="1">
        <v>0</v>
      </c>
      <c r="G409" s="1">
        <v>20</v>
      </c>
      <c r="H409" s="1">
        <v>684</v>
      </c>
      <c r="I409" s="1">
        <v>1004</v>
      </c>
      <c r="J409" s="1">
        <v>783</v>
      </c>
      <c r="K409" s="1">
        <v>114</v>
      </c>
      <c r="L409" s="1">
        <v>509</v>
      </c>
      <c r="M409" s="1">
        <v>1083</v>
      </c>
      <c r="N409" s="1">
        <v>1661.0993096847601</v>
      </c>
      <c r="O409" s="1">
        <v>36.062525065700001</v>
      </c>
      <c r="P409" s="9">
        <f t="shared" si="42"/>
        <v>0.66339478094326076</v>
      </c>
      <c r="Q409" s="9">
        <f t="shared" si="43"/>
        <v>0.27282229965156796</v>
      </c>
      <c r="R409" s="9">
        <f t="shared" si="44"/>
        <v>0.52333588370313699</v>
      </c>
      <c r="S409" s="9">
        <f t="shared" si="45"/>
        <v>0.46625766871165641</v>
      </c>
      <c r="T409" s="9">
        <f t="shared" si="46"/>
        <v>0.52333588370313699</v>
      </c>
      <c r="U409" s="9">
        <f t="shared" si="47"/>
        <v>0.38113478573138615</v>
      </c>
      <c r="V409" s="4">
        <f t="shared" ca="1" si="48"/>
        <v>0.66666666666666663</v>
      </c>
    </row>
    <row r="410" spans="1:22" x14ac:dyDescent="0.25">
      <c r="A410" s="1">
        <v>409</v>
      </c>
      <c r="B410" s="1">
        <v>4</v>
      </c>
      <c r="C410" s="1">
        <v>1307</v>
      </c>
      <c r="D410" s="1">
        <v>40</v>
      </c>
      <c r="E410" s="1">
        <v>4</v>
      </c>
      <c r="F410" s="1">
        <v>0</v>
      </c>
      <c r="G410" s="1">
        <v>29</v>
      </c>
      <c r="H410" s="1">
        <v>707</v>
      </c>
      <c r="I410" s="1">
        <v>1004</v>
      </c>
      <c r="J410" s="1">
        <v>810</v>
      </c>
      <c r="K410" s="1">
        <v>114</v>
      </c>
      <c r="L410" s="1">
        <v>486</v>
      </c>
      <c r="M410" s="1">
        <v>1056</v>
      </c>
      <c r="N410" s="1">
        <v>1646.8737917327401</v>
      </c>
      <c r="O410" s="1">
        <v>36.097650409611397</v>
      </c>
      <c r="P410" s="9">
        <f t="shared" si="42"/>
        <v>0.66243715585348339</v>
      </c>
      <c r="Q410" s="9">
        <f t="shared" si="43"/>
        <v>0.28222996515679444</v>
      </c>
      <c r="R410" s="9">
        <f t="shared" si="44"/>
        <v>0.54093343534812544</v>
      </c>
      <c r="S410" s="9">
        <f t="shared" si="45"/>
        <v>0.46605141727092947</v>
      </c>
      <c r="T410" s="9">
        <f t="shared" si="46"/>
        <v>0.54093343534812544</v>
      </c>
      <c r="U410" s="9">
        <f t="shared" si="47"/>
        <v>0.36916447210916925</v>
      </c>
      <c r="V410" s="4">
        <f t="shared" ca="1" si="48"/>
        <v>0.72499999999999998</v>
      </c>
    </row>
    <row r="411" spans="1:22" x14ac:dyDescent="0.25">
      <c r="A411" s="1">
        <v>410</v>
      </c>
      <c r="B411" s="1">
        <v>4</v>
      </c>
      <c r="C411" s="1">
        <v>1307</v>
      </c>
      <c r="D411" s="1">
        <v>50</v>
      </c>
      <c r="E411" s="1">
        <v>5</v>
      </c>
      <c r="F411" s="1">
        <v>0</v>
      </c>
      <c r="G411" s="1">
        <v>36</v>
      </c>
      <c r="H411" s="1">
        <v>715</v>
      </c>
      <c r="I411" s="1">
        <v>1132</v>
      </c>
      <c r="J411" s="1">
        <v>833</v>
      </c>
      <c r="K411" s="1">
        <v>143</v>
      </c>
      <c r="L411" s="1">
        <v>449</v>
      </c>
      <c r="M411" s="1">
        <v>905</v>
      </c>
      <c r="N411" s="1">
        <v>1601.6283865893099</v>
      </c>
      <c r="O411" s="1">
        <v>36.111180199897703</v>
      </c>
      <c r="P411" s="9">
        <f t="shared" si="42"/>
        <v>0.65884606176681826</v>
      </c>
      <c r="Q411" s="9">
        <f t="shared" si="43"/>
        <v>0.29024390243902437</v>
      </c>
      <c r="R411" s="9">
        <f t="shared" si="44"/>
        <v>0.5470543228768171</v>
      </c>
      <c r="S411" s="9">
        <f t="shared" si="45"/>
        <v>0.46188630490956073</v>
      </c>
      <c r="T411" s="9">
        <f t="shared" si="46"/>
        <v>0.5470543228768171</v>
      </c>
      <c r="U411" s="9">
        <f t="shared" si="47"/>
        <v>0.32415609288963371</v>
      </c>
      <c r="V411" s="4">
        <f t="shared" ca="1" si="48"/>
        <v>0.72</v>
      </c>
    </row>
    <row r="412" spans="1:22" x14ac:dyDescent="0.25">
      <c r="A412" s="1">
        <v>411</v>
      </c>
      <c r="B412" s="1">
        <v>4</v>
      </c>
      <c r="C412" s="1">
        <v>1307</v>
      </c>
      <c r="D412" s="1">
        <v>60</v>
      </c>
      <c r="E412" s="1">
        <v>8</v>
      </c>
      <c r="F412" s="1">
        <v>0</v>
      </c>
      <c r="G412" s="1">
        <v>43</v>
      </c>
      <c r="H412" s="1">
        <v>702</v>
      </c>
      <c r="I412" s="1">
        <v>1433</v>
      </c>
      <c r="J412" s="1">
        <v>807</v>
      </c>
      <c r="K412" s="1">
        <v>254</v>
      </c>
      <c r="L412" s="1">
        <v>351</v>
      </c>
      <c r="M412" s="1">
        <v>630</v>
      </c>
      <c r="N412" s="1">
        <v>1543.43604475142</v>
      </c>
      <c r="O412" s="1">
        <v>36.313357022290397</v>
      </c>
      <c r="P412" s="9">
        <f t="shared" si="42"/>
        <v>0.66195834330859471</v>
      </c>
      <c r="Q412" s="9">
        <f t="shared" si="43"/>
        <v>0.28118466898954703</v>
      </c>
      <c r="R412" s="9">
        <f t="shared" si="44"/>
        <v>0.53710788064269321</v>
      </c>
      <c r="S412" s="9">
        <f t="shared" si="45"/>
        <v>0.46520874751491054</v>
      </c>
      <c r="T412" s="9">
        <f t="shared" si="46"/>
        <v>0.53710788064269321</v>
      </c>
      <c r="U412" s="9">
        <f t="shared" si="47"/>
        <v>0.23485755326789562</v>
      </c>
      <c r="V412" s="4">
        <f t="shared" ca="1" si="48"/>
        <v>0.76</v>
      </c>
    </row>
    <row r="413" spans="1:22" x14ac:dyDescent="0.25">
      <c r="A413" s="1">
        <v>412</v>
      </c>
      <c r="B413" s="1">
        <v>4</v>
      </c>
      <c r="C413" s="1">
        <v>1307</v>
      </c>
      <c r="D413" s="1">
        <v>70</v>
      </c>
      <c r="E413" s="1">
        <v>11</v>
      </c>
      <c r="F413" s="1">
        <v>0</v>
      </c>
      <c r="G413" s="1">
        <v>53</v>
      </c>
      <c r="H413" s="1">
        <v>720</v>
      </c>
      <c r="I413" s="1">
        <v>1428</v>
      </c>
      <c r="J413" s="1">
        <v>830</v>
      </c>
      <c r="K413" s="1">
        <v>250</v>
      </c>
      <c r="L413" s="1">
        <v>337</v>
      </c>
      <c r="M413" s="1">
        <v>612</v>
      </c>
      <c r="N413" s="1">
        <v>1547.66937381105</v>
      </c>
      <c r="O413" s="1">
        <v>36.486489152655402</v>
      </c>
      <c r="P413" s="9">
        <f t="shared" si="42"/>
        <v>0.660761311946373</v>
      </c>
      <c r="Q413" s="9">
        <f t="shared" si="43"/>
        <v>0.28919860627177701</v>
      </c>
      <c r="R413" s="9">
        <f t="shared" si="44"/>
        <v>0.55087987758224943</v>
      </c>
      <c r="S413" s="9">
        <f t="shared" si="45"/>
        <v>0.46451612903225808</v>
      </c>
      <c r="T413" s="9">
        <f t="shared" si="46"/>
        <v>0.55087987758224943</v>
      </c>
      <c r="U413" s="9">
        <f t="shared" si="47"/>
        <v>0.2271965525496768</v>
      </c>
      <c r="V413" s="4">
        <f t="shared" ca="1" si="48"/>
        <v>0.82</v>
      </c>
    </row>
    <row r="414" spans="1:22" x14ac:dyDescent="0.25">
      <c r="A414" s="1">
        <v>413</v>
      </c>
      <c r="B414" s="1">
        <v>4</v>
      </c>
      <c r="C414" s="1">
        <v>1307</v>
      </c>
      <c r="D414" s="1">
        <v>80</v>
      </c>
      <c r="E414" s="1">
        <v>13</v>
      </c>
      <c r="F414" s="1">
        <v>0</v>
      </c>
      <c r="G414" s="1">
        <v>63</v>
      </c>
      <c r="H414" s="1">
        <v>781</v>
      </c>
      <c r="I414" s="1">
        <v>1412</v>
      </c>
      <c r="J414" s="1">
        <v>910</v>
      </c>
      <c r="K414" s="1">
        <v>243</v>
      </c>
      <c r="L414" s="1">
        <v>283</v>
      </c>
      <c r="M414" s="1">
        <v>548</v>
      </c>
      <c r="N414" s="1">
        <v>1559.0903809323299</v>
      </c>
      <c r="O414" s="1">
        <v>37.026247349045398</v>
      </c>
      <c r="P414" s="9">
        <f t="shared" si="42"/>
        <v>0.6562125927699306</v>
      </c>
      <c r="Q414" s="9">
        <f t="shared" si="43"/>
        <v>0.31707317073170732</v>
      </c>
      <c r="R414" s="9">
        <f t="shared" si="44"/>
        <v>0.59755164498852331</v>
      </c>
      <c r="S414" s="9">
        <f t="shared" si="45"/>
        <v>0.46185688941454761</v>
      </c>
      <c r="T414" s="9">
        <f t="shared" si="46"/>
        <v>0.59755164498852331</v>
      </c>
      <c r="U414" s="9">
        <f t="shared" si="47"/>
        <v>0.19894661240124492</v>
      </c>
      <c r="V414" s="4">
        <f t="shared" ca="1" si="48"/>
        <v>0.86</v>
      </c>
    </row>
    <row r="415" spans="1:22" x14ac:dyDescent="0.25">
      <c r="A415" s="1">
        <v>414</v>
      </c>
      <c r="B415" s="1">
        <v>4</v>
      </c>
      <c r="C415" s="1">
        <v>1307</v>
      </c>
      <c r="D415" s="1">
        <v>90</v>
      </c>
      <c r="E415" s="1">
        <v>16</v>
      </c>
      <c r="F415" s="1">
        <v>0</v>
      </c>
      <c r="G415" s="1">
        <v>73</v>
      </c>
      <c r="H415" s="1">
        <v>793</v>
      </c>
      <c r="I415" s="1">
        <v>1412</v>
      </c>
      <c r="J415" s="1">
        <v>919</v>
      </c>
      <c r="K415" s="1">
        <v>243</v>
      </c>
      <c r="L415" s="1">
        <v>271</v>
      </c>
      <c r="M415" s="1">
        <v>539</v>
      </c>
      <c r="N415" s="1">
        <v>1565.8358389448199</v>
      </c>
      <c r="O415" s="1">
        <v>37.263521071155701</v>
      </c>
      <c r="P415" s="9">
        <f t="shared" si="42"/>
        <v>0.65693081158726363</v>
      </c>
      <c r="Q415" s="9">
        <f t="shared" si="43"/>
        <v>0.3202090592334495</v>
      </c>
      <c r="R415" s="9">
        <f t="shared" si="44"/>
        <v>0.60673297628156087</v>
      </c>
      <c r="S415" s="9">
        <f t="shared" si="45"/>
        <v>0.46320093457943923</v>
      </c>
      <c r="T415" s="9">
        <f t="shared" si="46"/>
        <v>0.60673297628156087</v>
      </c>
      <c r="U415" s="9">
        <f t="shared" si="47"/>
        <v>0.19391908067991381</v>
      </c>
      <c r="V415" s="4">
        <f t="shared" ca="1" si="48"/>
        <v>0.88</v>
      </c>
    </row>
    <row r="416" spans="1:22" x14ac:dyDescent="0.25">
      <c r="A416" s="1">
        <v>415</v>
      </c>
      <c r="B416" s="1">
        <v>4</v>
      </c>
      <c r="C416" s="1">
        <v>1307</v>
      </c>
      <c r="D416" s="1">
        <v>100</v>
      </c>
      <c r="E416" s="1">
        <v>21</v>
      </c>
      <c r="F416" s="1">
        <v>0</v>
      </c>
      <c r="G416" s="1">
        <v>83</v>
      </c>
      <c r="H416" s="1">
        <v>808</v>
      </c>
      <c r="I416" s="1">
        <v>1410</v>
      </c>
      <c r="J416" s="1">
        <v>935</v>
      </c>
      <c r="K416" s="1">
        <v>242</v>
      </c>
      <c r="L416" s="1">
        <v>257</v>
      </c>
      <c r="M416" s="1">
        <v>525</v>
      </c>
      <c r="N416" s="1">
        <v>1569.0039056589401</v>
      </c>
      <c r="O416" s="1">
        <v>37.393987965362001</v>
      </c>
      <c r="P416" s="9">
        <f t="shared" si="42"/>
        <v>0.65669140531481929</v>
      </c>
      <c r="Q416" s="9">
        <f t="shared" si="43"/>
        <v>0.32578397212543553</v>
      </c>
      <c r="R416" s="9">
        <f t="shared" si="44"/>
        <v>0.61820964039785764</v>
      </c>
      <c r="S416" s="9">
        <f t="shared" si="45"/>
        <v>0.46356855995410212</v>
      </c>
      <c r="T416" s="9">
        <f t="shared" si="46"/>
        <v>0.61820964039785764</v>
      </c>
      <c r="U416" s="9">
        <f t="shared" si="47"/>
        <v>0.18721570505147234</v>
      </c>
      <c r="V416" s="4">
        <f t="shared" ca="1" si="48"/>
        <v>0.94</v>
      </c>
    </row>
    <row r="417" spans="1:22" x14ac:dyDescent="0.25">
      <c r="A417" s="1">
        <v>416</v>
      </c>
      <c r="B417" s="1">
        <v>4</v>
      </c>
      <c r="C417" s="1">
        <v>1307</v>
      </c>
      <c r="D417" s="1">
        <v>110</v>
      </c>
      <c r="E417" s="1">
        <v>25</v>
      </c>
      <c r="F417" s="1">
        <v>0</v>
      </c>
      <c r="G417" s="1">
        <v>93</v>
      </c>
      <c r="H417" s="1">
        <v>829</v>
      </c>
      <c r="I417" s="1">
        <v>1409</v>
      </c>
      <c r="J417" s="1">
        <v>964</v>
      </c>
      <c r="K417" s="1">
        <v>242</v>
      </c>
      <c r="L417" s="1">
        <v>236</v>
      </c>
      <c r="M417" s="1">
        <v>497</v>
      </c>
      <c r="N417" s="1">
        <v>1576.7306691721601</v>
      </c>
      <c r="O417" s="1">
        <v>37.660740088172197</v>
      </c>
      <c r="P417" s="9">
        <f t="shared" si="42"/>
        <v>0.65477615513526455</v>
      </c>
      <c r="Q417" s="9">
        <f t="shared" si="43"/>
        <v>0.33588850174216028</v>
      </c>
      <c r="R417" s="9">
        <f t="shared" si="44"/>
        <v>0.6342769701606733</v>
      </c>
      <c r="S417" s="9">
        <f t="shared" si="45"/>
        <v>0.46235359732292247</v>
      </c>
      <c r="T417" s="9">
        <f t="shared" si="46"/>
        <v>0.6342769701606733</v>
      </c>
      <c r="U417" s="9">
        <f t="shared" si="47"/>
        <v>0.17548479770169978</v>
      </c>
      <c r="V417" s="4">
        <f t="shared" ca="1" si="48"/>
        <v>1</v>
      </c>
    </row>
    <row r="418" spans="1:22" x14ac:dyDescent="0.25">
      <c r="A418" s="1">
        <v>417</v>
      </c>
      <c r="B418" s="1">
        <v>4</v>
      </c>
      <c r="C418" s="1">
        <v>1307</v>
      </c>
      <c r="D418" s="1">
        <v>120</v>
      </c>
      <c r="E418" s="1">
        <v>27</v>
      </c>
      <c r="F418" s="1">
        <v>0</v>
      </c>
      <c r="G418" s="1">
        <v>101</v>
      </c>
      <c r="H418" s="1">
        <v>882</v>
      </c>
      <c r="I418" s="1">
        <v>1411</v>
      </c>
      <c r="J418" s="1">
        <v>1054</v>
      </c>
      <c r="K418" s="1">
        <v>245</v>
      </c>
      <c r="L418" s="1">
        <v>180</v>
      </c>
      <c r="M418" s="1">
        <v>405</v>
      </c>
      <c r="N418" s="1">
        <v>1593.1275934984899</v>
      </c>
      <c r="O418" s="1">
        <v>38.206991478683399</v>
      </c>
      <c r="P418" s="9">
        <f t="shared" si="42"/>
        <v>0.64591812305482399</v>
      </c>
      <c r="Q418" s="9">
        <f t="shared" si="43"/>
        <v>0.36724738675958191</v>
      </c>
      <c r="R418" s="9">
        <f t="shared" si="44"/>
        <v>0.67482785003825552</v>
      </c>
      <c r="S418" s="9">
        <f t="shared" si="45"/>
        <v>0.45557851239669422</v>
      </c>
      <c r="T418" s="9">
        <f t="shared" si="46"/>
        <v>0.67482785003825552</v>
      </c>
      <c r="U418" s="9">
        <f t="shared" si="47"/>
        <v>0.14005266937993777</v>
      </c>
      <c r="V418" s="4">
        <f t="shared" ca="1" si="48"/>
        <v>0.96</v>
      </c>
    </row>
    <row r="419" spans="1:22" x14ac:dyDescent="0.25">
      <c r="A419" s="1">
        <v>418</v>
      </c>
      <c r="B419" s="1">
        <v>4</v>
      </c>
      <c r="C419" s="1">
        <v>1307</v>
      </c>
      <c r="D419" s="1">
        <v>130</v>
      </c>
      <c r="E419" s="1">
        <v>30</v>
      </c>
      <c r="F419" s="1">
        <v>0</v>
      </c>
      <c r="G419" s="1">
        <v>110</v>
      </c>
      <c r="H419" s="1">
        <v>887</v>
      </c>
      <c r="I419" s="1">
        <v>1409</v>
      </c>
      <c r="J419" s="1">
        <v>1065</v>
      </c>
      <c r="K419" s="1">
        <v>240</v>
      </c>
      <c r="L419" s="1">
        <v>180</v>
      </c>
      <c r="M419" s="1">
        <v>396</v>
      </c>
      <c r="N419" s="1">
        <v>1592.25630792474</v>
      </c>
      <c r="O419" s="1">
        <v>38.235875374655897</v>
      </c>
      <c r="P419" s="9">
        <f t="shared" si="42"/>
        <v>0.64448168542015805</v>
      </c>
      <c r="Q419" s="9">
        <f t="shared" si="43"/>
        <v>0.3710801393728223</v>
      </c>
      <c r="R419" s="9">
        <f t="shared" si="44"/>
        <v>0.67865340474368785</v>
      </c>
      <c r="S419" s="9">
        <f t="shared" si="45"/>
        <v>0.45440573770491804</v>
      </c>
      <c r="T419" s="9">
        <f t="shared" si="46"/>
        <v>0.67865340474368785</v>
      </c>
      <c r="U419" s="9">
        <f t="shared" si="47"/>
        <v>0.13789801292793871</v>
      </c>
      <c r="V419" s="4">
        <f t="shared" ca="1" si="48"/>
        <v>0.94</v>
      </c>
    </row>
    <row r="420" spans="1:22" x14ac:dyDescent="0.25">
      <c r="A420" s="1">
        <v>419</v>
      </c>
      <c r="B420" s="1">
        <v>4</v>
      </c>
      <c r="C420" s="1">
        <v>1307</v>
      </c>
      <c r="D420" s="1">
        <v>140</v>
      </c>
      <c r="E420" s="1">
        <v>34</v>
      </c>
      <c r="F420" s="1">
        <v>0</v>
      </c>
      <c r="G420" s="1">
        <v>118</v>
      </c>
      <c r="H420" s="1">
        <v>892</v>
      </c>
      <c r="I420" s="1">
        <v>1442</v>
      </c>
      <c r="J420" s="1">
        <v>1078</v>
      </c>
      <c r="K420" s="1">
        <v>251</v>
      </c>
      <c r="L420" s="1">
        <v>164</v>
      </c>
      <c r="M420" s="1">
        <v>350</v>
      </c>
      <c r="N420" s="1">
        <v>1589.0278404672799</v>
      </c>
      <c r="O420" s="1">
        <v>38.364064006587597</v>
      </c>
      <c r="P420" s="9">
        <f t="shared" si="42"/>
        <v>0.64256643524060331</v>
      </c>
      <c r="Q420" s="9">
        <f t="shared" si="43"/>
        <v>0.37560975609756098</v>
      </c>
      <c r="R420" s="9">
        <f t="shared" si="44"/>
        <v>0.68247895944912007</v>
      </c>
      <c r="S420" s="9">
        <f t="shared" si="45"/>
        <v>0.45279187817258881</v>
      </c>
      <c r="T420" s="9">
        <f t="shared" si="46"/>
        <v>0.68247895944912007</v>
      </c>
      <c r="U420" s="9">
        <f t="shared" si="47"/>
        <v>0.12305482403638976</v>
      </c>
      <c r="V420" s="4">
        <f t="shared" ca="1" si="48"/>
        <v>0.9</v>
      </c>
    </row>
    <row r="421" spans="1:22" x14ac:dyDescent="0.25">
      <c r="A421" s="1">
        <v>420</v>
      </c>
      <c r="B421" s="1">
        <v>4</v>
      </c>
      <c r="C421" s="1">
        <v>1307</v>
      </c>
      <c r="D421" s="1">
        <v>150</v>
      </c>
      <c r="E421" s="1">
        <v>38</v>
      </c>
      <c r="F421" s="1">
        <v>0</v>
      </c>
      <c r="G421" s="1">
        <v>125</v>
      </c>
      <c r="H421" s="1">
        <v>833</v>
      </c>
      <c r="I421" s="1">
        <v>1443</v>
      </c>
      <c r="J421" s="1">
        <v>961</v>
      </c>
      <c r="K421" s="1">
        <v>251</v>
      </c>
      <c r="L421" s="1">
        <v>223</v>
      </c>
      <c r="M421" s="1">
        <v>466</v>
      </c>
      <c r="N421" s="1">
        <v>1567.3237854464601</v>
      </c>
      <c r="O421" s="1">
        <v>37.5525335355808</v>
      </c>
      <c r="P421" s="9">
        <f t="shared" si="42"/>
        <v>0.65645199904237495</v>
      </c>
      <c r="Q421" s="9">
        <f t="shared" si="43"/>
        <v>0.33484320557491287</v>
      </c>
      <c r="R421" s="9">
        <f t="shared" si="44"/>
        <v>0.63733741392501908</v>
      </c>
      <c r="S421" s="9">
        <f t="shared" si="45"/>
        <v>0.46432552954292083</v>
      </c>
      <c r="T421" s="9">
        <f t="shared" si="46"/>
        <v>0.63733741392501908</v>
      </c>
      <c r="U421" s="9">
        <f t="shared" si="47"/>
        <v>0.16495092171414891</v>
      </c>
      <c r="V421" s="4">
        <f t="shared" ca="1" si="48"/>
        <v>0.84</v>
      </c>
    </row>
    <row r="422" spans="1:22" x14ac:dyDescent="0.25">
      <c r="A422" s="1">
        <v>421</v>
      </c>
      <c r="B422" s="1">
        <v>4</v>
      </c>
      <c r="C422" s="1">
        <v>1307</v>
      </c>
      <c r="D422" s="1">
        <v>160</v>
      </c>
      <c r="E422" s="1">
        <v>43</v>
      </c>
      <c r="F422" s="1">
        <v>0</v>
      </c>
      <c r="G422" s="1">
        <v>134</v>
      </c>
      <c r="H422" s="1">
        <v>835</v>
      </c>
      <c r="I422" s="1">
        <v>1437</v>
      </c>
      <c r="J422" s="1">
        <v>974</v>
      </c>
      <c r="K422" s="1">
        <v>249</v>
      </c>
      <c r="L422" s="1">
        <v>223</v>
      </c>
      <c r="M422" s="1">
        <v>459</v>
      </c>
      <c r="N422" s="1">
        <v>1576.1665898211199</v>
      </c>
      <c r="O422" s="1">
        <v>37.711062673863402</v>
      </c>
      <c r="P422" s="9">
        <f t="shared" si="42"/>
        <v>0.65381853004548718</v>
      </c>
      <c r="Q422" s="9">
        <f t="shared" si="43"/>
        <v>0.33937282229965154</v>
      </c>
      <c r="R422" s="9">
        <f t="shared" si="44"/>
        <v>0.63886763580719208</v>
      </c>
      <c r="S422" s="9">
        <f t="shared" si="45"/>
        <v>0.46158098396904368</v>
      </c>
      <c r="T422" s="9">
        <f t="shared" si="46"/>
        <v>0.63886763580719208</v>
      </c>
      <c r="U422" s="9">
        <f t="shared" si="47"/>
        <v>0.16327507780703854</v>
      </c>
      <c r="V422" s="4">
        <f t="shared" ca="1" si="48"/>
        <v>0.82</v>
      </c>
    </row>
    <row r="423" spans="1:22" x14ac:dyDescent="0.25">
      <c r="A423" s="1">
        <v>422</v>
      </c>
      <c r="B423" s="1">
        <v>4</v>
      </c>
      <c r="C423" s="1">
        <v>1307</v>
      </c>
      <c r="D423" s="1">
        <v>170</v>
      </c>
      <c r="E423" s="1">
        <v>46</v>
      </c>
      <c r="F423" s="1">
        <v>0</v>
      </c>
      <c r="G423" s="1">
        <v>142</v>
      </c>
      <c r="H423" s="1">
        <v>918</v>
      </c>
      <c r="I423" s="1">
        <v>1434</v>
      </c>
      <c r="J423" s="1">
        <v>1137</v>
      </c>
      <c r="K423" s="1">
        <v>247</v>
      </c>
      <c r="L423" s="1">
        <v>142</v>
      </c>
      <c r="M423" s="1">
        <v>299</v>
      </c>
      <c r="N423" s="1">
        <v>1601.2874473049601</v>
      </c>
      <c r="O423" s="1">
        <v>38.723127274098303</v>
      </c>
      <c r="P423" s="9">
        <f t="shared" si="42"/>
        <v>0.63466602824994012</v>
      </c>
      <c r="Q423" s="9">
        <f t="shared" si="43"/>
        <v>0.39616724738675957</v>
      </c>
      <c r="R423" s="9">
        <f t="shared" si="44"/>
        <v>0.70237184391736807</v>
      </c>
      <c r="S423" s="9">
        <f t="shared" si="45"/>
        <v>0.44671532846715328</v>
      </c>
      <c r="T423" s="9">
        <f t="shared" si="46"/>
        <v>0.70237184391736807</v>
      </c>
      <c r="U423" s="9">
        <f t="shared" si="47"/>
        <v>0.10557816614795308</v>
      </c>
      <c r="V423" s="4">
        <f t="shared" ca="1" si="48"/>
        <v>0.82</v>
      </c>
    </row>
    <row r="424" spans="1:22" x14ac:dyDescent="0.25">
      <c r="A424" s="1">
        <v>423</v>
      </c>
      <c r="B424" s="1">
        <v>4</v>
      </c>
      <c r="C424" s="1">
        <v>1307</v>
      </c>
      <c r="D424" s="1">
        <v>180</v>
      </c>
      <c r="E424" s="1">
        <v>53</v>
      </c>
      <c r="F424" s="1">
        <v>0</v>
      </c>
      <c r="G424" s="1">
        <v>151</v>
      </c>
      <c r="H424" s="1">
        <v>915</v>
      </c>
      <c r="I424" s="1">
        <v>1440</v>
      </c>
      <c r="J424" s="1">
        <v>1137</v>
      </c>
      <c r="K424" s="1">
        <v>250</v>
      </c>
      <c r="L424" s="1">
        <v>142</v>
      </c>
      <c r="M424" s="1">
        <v>293</v>
      </c>
      <c r="N424" s="1">
        <v>1601.3656538633099</v>
      </c>
      <c r="O424" s="1">
        <v>38.743491777095997</v>
      </c>
      <c r="P424" s="9">
        <f t="shared" si="42"/>
        <v>0.63394780943260709</v>
      </c>
      <c r="Q424" s="9">
        <f t="shared" si="43"/>
        <v>0.39616724738675957</v>
      </c>
      <c r="R424" s="9">
        <f t="shared" si="44"/>
        <v>0.70007651109410862</v>
      </c>
      <c r="S424" s="9">
        <f t="shared" si="45"/>
        <v>0.44590643274853803</v>
      </c>
      <c r="T424" s="9">
        <f t="shared" si="46"/>
        <v>0.70007651109410862</v>
      </c>
      <c r="U424" s="9">
        <f t="shared" si="47"/>
        <v>0.10414172851328705</v>
      </c>
      <c r="V424" s="4">
        <f t="shared" ca="1" si="48"/>
        <v>0.82</v>
      </c>
    </row>
    <row r="425" spans="1:22" x14ac:dyDescent="0.25">
      <c r="A425" s="1">
        <v>424</v>
      </c>
      <c r="B425" s="1">
        <v>4</v>
      </c>
      <c r="C425" s="1">
        <v>1307</v>
      </c>
      <c r="D425" s="1">
        <v>190</v>
      </c>
      <c r="E425" s="1">
        <v>61</v>
      </c>
      <c r="F425" s="1">
        <v>0</v>
      </c>
      <c r="G425" s="1">
        <v>160</v>
      </c>
      <c r="H425" s="1">
        <v>915</v>
      </c>
      <c r="I425" s="1">
        <v>1442</v>
      </c>
      <c r="J425" s="1">
        <v>1135</v>
      </c>
      <c r="K425" s="1">
        <v>250</v>
      </c>
      <c r="L425" s="1">
        <v>142</v>
      </c>
      <c r="M425" s="1">
        <v>293</v>
      </c>
      <c r="N425" s="1">
        <v>1599.3956691052899</v>
      </c>
      <c r="O425" s="1">
        <v>38.717849196103998</v>
      </c>
      <c r="P425" s="9">
        <f t="shared" si="42"/>
        <v>0.63442662197749577</v>
      </c>
      <c r="Q425" s="9">
        <f t="shared" si="43"/>
        <v>0.39547038327526135</v>
      </c>
      <c r="R425" s="9">
        <f t="shared" si="44"/>
        <v>0.70007651109410862</v>
      </c>
      <c r="S425" s="9">
        <f t="shared" si="45"/>
        <v>0.44634146341463415</v>
      </c>
      <c r="T425" s="9">
        <f t="shared" si="46"/>
        <v>0.70007651109410862</v>
      </c>
      <c r="U425" s="9">
        <f t="shared" si="47"/>
        <v>0.10414172851328705</v>
      </c>
      <c r="V425" s="4">
        <f t="shared" ca="1" si="48"/>
        <v>0.84</v>
      </c>
    </row>
    <row r="426" spans="1:22" x14ac:dyDescent="0.25">
      <c r="A426" s="1">
        <v>425</v>
      </c>
      <c r="B426" s="1">
        <v>4</v>
      </c>
      <c r="C426" s="1">
        <v>1307</v>
      </c>
      <c r="D426" s="1">
        <v>200</v>
      </c>
      <c r="E426" s="1">
        <v>65</v>
      </c>
      <c r="F426" s="1">
        <v>0</v>
      </c>
      <c r="G426" s="1">
        <v>169</v>
      </c>
      <c r="H426" s="1">
        <v>903</v>
      </c>
      <c r="I426" s="1">
        <v>1443</v>
      </c>
      <c r="J426" s="1">
        <v>1099</v>
      </c>
      <c r="K426" s="1">
        <v>250</v>
      </c>
      <c r="L426" s="1">
        <v>154</v>
      </c>
      <c r="M426" s="1">
        <v>328</v>
      </c>
      <c r="N426" s="1">
        <v>1585.5377528318299</v>
      </c>
      <c r="O426" s="1">
        <v>38.459901584167</v>
      </c>
      <c r="P426" s="9">
        <f t="shared" si="42"/>
        <v>0.64017237251615988</v>
      </c>
      <c r="Q426" s="9">
        <f t="shared" si="43"/>
        <v>0.38292682926829269</v>
      </c>
      <c r="R426" s="9">
        <f t="shared" si="44"/>
        <v>0.69089517980107118</v>
      </c>
      <c r="S426" s="9">
        <f t="shared" si="45"/>
        <v>0.45104895104895104</v>
      </c>
      <c r="T426" s="9">
        <f t="shared" si="46"/>
        <v>0.69089517980107118</v>
      </c>
      <c r="U426" s="9">
        <f t="shared" si="47"/>
        <v>0.11539382331817094</v>
      </c>
      <c r="V426" s="4">
        <f t="shared" ca="1" si="48"/>
        <v>0.88</v>
      </c>
    </row>
    <row r="427" spans="1:22" x14ac:dyDescent="0.25">
      <c r="A427" s="1">
        <v>426</v>
      </c>
      <c r="B427" s="1">
        <v>4</v>
      </c>
      <c r="C427" s="1">
        <v>1307</v>
      </c>
      <c r="D427" s="1">
        <v>210</v>
      </c>
      <c r="E427" s="1">
        <v>71</v>
      </c>
      <c r="F427" s="1">
        <v>0</v>
      </c>
      <c r="G427" s="1">
        <v>178</v>
      </c>
      <c r="H427" s="1">
        <v>901</v>
      </c>
      <c r="I427" s="1">
        <v>1446</v>
      </c>
      <c r="J427" s="1">
        <v>1091</v>
      </c>
      <c r="K427" s="1">
        <v>252</v>
      </c>
      <c r="L427" s="1">
        <v>154</v>
      </c>
      <c r="M427" s="1">
        <v>333</v>
      </c>
      <c r="N427" s="1">
        <v>1582.1328508730001</v>
      </c>
      <c r="O427" s="1">
        <v>38.381310216464499</v>
      </c>
      <c r="P427" s="9">
        <f t="shared" si="42"/>
        <v>0.64160881015082594</v>
      </c>
      <c r="Q427" s="9">
        <f t="shared" si="43"/>
        <v>0.38013937282229965</v>
      </c>
      <c r="R427" s="9">
        <f t="shared" si="44"/>
        <v>0.68936495791889829</v>
      </c>
      <c r="S427" s="9">
        <f t="shared" si="45"/>
        <v>0.45230923694779118</v>
      </c>
      <c r="T427" s="9">
        <f t="shared" si="46"/>
        <v>0.68936495791889829</v>
      </c>
      <c r="U427" s="9">
        <f t="shared" si="47"/>
        <v>0.11659085468039262</v>
      </c>
      <c r="V427" s="4">
        <f t="shared" ca="1" si="48"/>
        <v>0.88</v>
      </c>
    </row>
    <row r="428" spans="1:22" x14ac:dyDescent="0.25">
      <c r="A428" s="1">
        <v>427</v>
      </c>
      <c r="B428" s="1">
        <v>4</v>
      </c>
      <c r="C428" s="1">
        <v>1307</v>
      </c>
      <c r="D428" s="1">
        <v>220</v>
      </c>
      <c r="E428" s="1">
        <v>77</v>
      </c>
      <c r="F428" s="1">
        <v>0</v>
      </c>
      <c r="G428" s="1">
        <v>188</v>
      </c>
      <c r="H428" s="1">
        <v>909</v>
      </c>
      <c r="I428" s="1">
        <v>1446</v>
      </c>
      <c r="J428" s="1">
        <v>1097</v>
      </c>
      <c r="K428" s="1">
        <v>252</v>
      </c>
      <c r="L428" s="1">
        <v>146</v>
      </c>
      <c r="M428" s="1">
        <v>327</v>
      </c>
      <c r="N428" s="1">
        <v>1582.87918052138</v>
      </c>
      <c r="O428" s="1">
        <v>38.442353314280702</v>
      </c>
      <c r="P428" s="9">
        <f t="shared" si="42"/>
        <v>0.64208762269571462</v>
      </c>
      <c r="Q428" s="9">
        <f t="shared" si="43"/>
        <v>0.38222996515679442</v>
      </c>
      <c r="R428" s="9">
        <f t="shared" si="44"/>
        <v>0.69548584544758985</v>
      </c>
      <c r="S428" s="9">
        <f t="shared" si="45"/>
        <v>0.45314057826520437</v>
      </c>
      <c r="T428" s="9">
        <f t="shared" si="46"/>
        <v>0.69548584544758985</v>
      </c>
      <c r="U428" s="9">
        <f t="shared" si="47"/>
        <v>0.1132391668661719</v>
      </c>
      <c r="V428" s="4">
        <f t="shared" ca="1" si="48"/>
        <v>0.92</v>
      </c>
    </row>
    <row r="429" spans="1:22" x14ac:dyDescent="0.25">
      <c r="A429" s="1">
        <v>428</v>
      </c>
      <c r="B429" s="1">
        <v>4</v>
      </c>
      <c r="C429" s="1">
        <v>1307</v>
      </c>
      <c r="D429" s="1">
        <v>230</v>
      </c>
      <c r="E429" s="1">
        <v>83</v>
      </c>
      <c r="F429" s="1">
        <v>0</v>
      </c>
      <c r="G429" s="1">
        <v>198</v>
      </c>
      <c r="H429" s="1">
        <v>911</v>
      </c>
      <c r="I429" s="1">
        <v>1443</v>
      </c>
      <c r="J429" s="1">
        <v>1098</v>
      </c>
      <c r="K429" s="1">
        <v>250</v>
      </c>
      <c r="L429" s="1">
        <v>146</v>
      </c>
      <c r="M429" s="1">
        <v>329</v>
      </c>
      <c r="N429" s="1">
        <v>1583.9889230997501</v>
      </c>
      <c r="O429" s="1">
        <v>38.452446399804103</v>
      </c>
      <c r="P429" s="9">
        <f t="shared" si="42"/>
        <v>0.64232702896815896</v>
      </c>
      <c r="Q429" s="9">
        <f t="shared" si="43"/>
        <v>0.38257839721254355</v>
      </c>
      <c r="R429" s="9">
        <f t="shared" si="44"/>
        <v>0.69701606732976285</v>
      </c>
      <c r="S429" s="9">
        <f t="shared" si="45"/>
        <v>0.45345943255350923</v>
      </c>
      <c r="T429" s="9">
        <f t="shared" si="46"/>
        <v>0.69701606732976285</v>
      </c>
      <c r="U429" s="9">
        <f t="shared" si="47"/>
        <v>0.11371797941106057</v>
      </c>
      <c r="V429" s="4">
        <f t="shared" ca="1" si="48"/>
        <v>0.94</v>
      </c>
    </row>
    <row r="430" spans="1:22" x14ac:dyDescent="0.25">
      <c r="A430" s="1">
        <v>429</v>
      </c>
      <c r="B430" s="1">
        <v>4</v>
      </c>
      <c r="C430" s="1">
        <v>1307</v>
      </c>
      <c r="D430" s="1">
        <v>240</v>
      </c>
      <c r="E430" s="1">
        <v>86</v>
      </c>
      <c r="F430" s="1">
        <v>0</v>
      </c>
      <c r="G430" s="1">
        <v>206</v>
      </c>
      <c r="H430" s="1">
        <v>910</v>
      </c>
      <c r="I430" s="1">
        <v>1478</v>
      </c>
      <c r="J430" s="1">
        <v>1100</v>
      </c>
      <c r="K430" s="1">
        <v>253</v>
      </c>
      <c r="L430" s="1">
        <v>144</v>
      </c>
      <c r="M430" s="1">
        <v>292</v>
      </c>
      <c r="N430" s="1">
        <v>1573.66808133889</v>
      </c>
      <c r="O430" s="1">
        <v>38.407093100312302</v>
      </c>
      <c r="P430" s="9">
        <f t="shared" si="42"/>
        <v>0.64160881015082594</v>
      </c>
      <c r="Q430" s="9">
        <f t="shared" si="43"/>
        <v>0.38327526132404183</v>
      </c>
      <c r="R430" s="9">
        <f t="shared" si="44"/>
        <v>0.6962509563886764</v>
      </c>
      <c r="S430" s="9">
        <f t="shared" si="45"/>
        <v>0.45273631840796019</v>
      </c>
      <c r="T430" s="9">
        <f t="shared" si="46"/>
        <v>0.6962509563886764</v>
      </c>
      <c r="U430" s="9">
        <f t="shared" si="47"/>
        <v>0.10438113478573138</v>
      </c>
      <c r="V430" s="4">
        <f t="shared" ca="1" si="48"/>
        <v>0.92</v>
      </c>
    </row>
    <row r="431" spans="1:22" x14ac:dyDescent="0.25">
      <c r="A431" s="1">
        <v>430</v>
      </c>
      <c r="B431" s="1">
        <v>4</v>
      </c>
      <c r="C431" s="1">
        <v>1307</v>
      </c>
      <c r="D431" s="1">
        <v>250</v>
      </c>
      <c r="E431" s="1">
        <v>92</v>
      </c>
      <c r="F431" s="1">
        <v>0</v>
      </c>
      <c r="G431" s="1">
        <v>214</v>
      </c>
      <c r="H431" s="1">
        <v>910</v>
      </c>
      <c r="I431" s="1">
        <v>1487</v>
      </c>
      <c r="J431" s="1">
        <v>1098</v>
      </c>
      <c r="K431" s="1">
        <v>253</v>
      </c>
      <c r="L431" s="1">
        <v>144</v>
      </c>
      <c r="M431" s="1">
        <v>285</v>
      </c>
      <c r="N431" s="1">
        <v>1568.9061935953</v>
      </c>
      <c r="O431" s="1">
        <v>38.365602904527798</v>
      </c>
      <c r="P431" s="9">
        <f t="shared" si="42"/>
        <v>0.64208762269571462</v>
      </c>
      <c r="Q431" s="9">
        <f t="shared" si="43"/>
        <v>0.38257839721254355</v>
      </c>
      <c r="R431" s="9">
        <f t="shared" si="44"/>
        <v>0.6962509563886764</v>
      </c>
      <c r="S431" s="9">
        <f t="shared" si="45"/>
        <v>0.45318725099601592</v>
      </c>
      <c r="T431" s="9">
        <f t="shared" si="46"/>
        <v>0.6962509563886764</v>
      </c>
      <c r="U431" s="9">
        <f t="shared" si="47"/>
        <v>0.10270529087862101</v>
      </c>
      <c r="V431" s="4">
        <f t="shared" ca="1" si="48"/>
        <v>0.9</v>
      </c>
    </row>
    <row r="432" spans="1:22" x14ac:dyDescent="0.25">
      <c r="A432" s="1">
        <v>431</v>
      </c>
      <c r="B432" s="1">
        <v>4</v>
      </c>
      <c r="C432" s="1">
        <v>1307</v>
      </c>
      <c r="D432" s="1">
        <v>260</v>
      </c>
      <c r="E432" s="1">
        <v>96</v>
      </c>
      <c r="F432" s="1">
        <v>0</v>
      </c>
      <c r="G432" s="1">
        <v>224</v>
      </c>
      <c r="H432" s="1">
        <v>934</v>
      </c>
      <c r="I432" s="1">
        <v>1487</v>
      </c>
      <c r="J432" s="1">
        <v>1125</v>
      </c>
      <c r="K432" s="1">
        <v>253</v>
      </c>
      <c r="L432" s="1">
        <v>120</v>
      </c>
      <c r="M432" s="1">
        <v>258</v>
      </c>
      <c r="N432" s="1">
        <v>1570.86899823931</v>
      </c>
      <c r="O432" s="1">
        <v>38.547828840277901</v>
      </c>
      <c r="P432" s="9">
        <f t="shared" si="42"/>
        <v>0.64136940387838159</v>
      </c>
      <c r="Q432" s="9">
        <f t="shared" si="43"/>
        <v>0.39198606271777003</v>
      </c>
      <c r="R432" s="9">
        <f t="shared" si="44"/>
        <v>0.71461361897475129</v>
      </c>
      <c r="S432" s="9">
        <f t="shared" si="45"/>
        <v>0.45361826129188926</v>
      </c>
      <c r="T432" s="9">
        <f t="shared" si="46"/>
        <v>0.71461361897475129</v>
      </c>
      <c r="U432" s="9">
        <f t="shared" si="47"/>
        <v>9.0495570983959786E-2</v>
      </c>
      <c r="V432" s="4">
        <f t="shared" ca="1" si="48"/>
        <v>0.92</v>
      </c>
    </row>
    <row r="433" spans="1:22" x14ac:dyDescent="0.25">
      <c r="A433" s="1">
        <v>432</v>
      </c>
      <c r="B433" s="1">
        <v>4</v>
      </c>
      <c r="C433" s="1">
        <v>1307</v>
      </c>
      <c r="D433" s="1">
        <v>270</v>
      </c>
      <c r="E433" s="1">
        <v>99</v>
      </c>
      <c r="F433" s="1">
        <v>0</v>
      </c>
      <c r="G433" s="1">
        <v>233</v>
      </c>
      <c r="H433" s="1">
        <v>936</v>
      </c>
      <c r="I433" s="1">
        <v>1483</v>
      </c>
      <c r="J433" s="1">
        <v>1127</v>
      </c>
      <c r="K433" s="1">
        <v>251</v>
      </c>
      <c r="L433" s="1">
        <v>120</v>
      </c>
      <c r="M433" s="1">
        <v>260</v>
      </c>
      <c r="N433" s="1">
        <v>1570.5432098935901</v>
      </c>
      <c r="O433" s="1">
        <v>38.5197865664625</v>
      </c>
      <c r="P433" s="9">
        <f t="shared" si="42"/>
        <v>0.64136940387838159</v>
      </c>
      <c r="Q433" s="9">
        <f t="shared" si="43"/>
        <v>0.39268292682926831</v>
      </c>
      <c r="R433" s="9">
        <f t="shared" si="44"/>
        <v>0.71614384085692429</v>
      </c>
      <c r="S433" s="9">
        <f t="shared" si="45"/>
        <v>0.45370819195346584</v>
      </c>
      <c r="T433" s="9">
        <f t="shared" si="46"/>
        <v>0.71614384085692429</v>
      </c>
      <c r="U433" s="9">
        <f t="shared" si="47"/>
        <v>9.0974383528848457E-2</v>
      </c>
      <c r="V433" s="4">
        <f t="shared" ca="1" si="48"/>
        <v>0.9</v>
      </c>
    </row>
    <row r="434" spans="1:22" x14ac:dyDescent="0.25">
      <c r="A434" s="1">
        <v>433</v>
      </c>
      <c r="B434" s="1">
        <v>4</v>
      </c>
      <c r="C434" s="1">
        <v>1307</v>
      </c>
      <c r="D434" s="1">
        <v>280</v>
      </c>
      <c r="E434" s="1">
        <v>103</v>
      </c>
      <c r="F434" s="1">
        <v>0</v>
      </c>
      <c r="G434" s="1">
        <v>240</v>
      </c>
      <c r="H434" s="1">
        <v>934</v>
      </c>
      <c r="I434" s="1">
        <v>1506</v>
      </c>
      <c r="J434" s="1">
        <v>1121</v>
      </c>
      <c r="K434" s="1">
        <v>252</v>
      </c>
      <c r="L434" s="1">
        <v>121</v>
      </c>
      <c r="M434" s="1">
        <v>243</v>
      </c>
      <c r="N434" s="1">
        <v>1556.2223217067301</v>
      </c>
      <c r="O434" s="1">
        <v>38.370945267708301</v>
      </c>
      <c r="P434" s="9">
        <f t="shared" si="42"/>
        <v>0.64232702896815896</v>
      </c>
      <c r="Q434" s="9">
        <f t="shared" si="43"/>
        <v>0.39059233449477354</v>
      </c>
      <c r="R434" s="9">
        <f t="shared" si="44"/>
        <v>0.71461361897475129</v>
      </c>
      <c r="S434" s="9">
        <f t="shared" si="45"/>
        <v>0.45450121654501219</v>
      </c>
      <c r="T434" s="9">
        <f t="shared" si="46"/>
        <v>0.71461361897475129</v>
      </c>
      <c r="U434" s="9">
        <f t="shared" si="47"/>
        <v>8.7143883169739048E-2</v>
      </c>
      <c r="V434" s="4">
        <f t="shared" ca="1" si="48"/>
        <v>0.84</v>
      </c>
    </row>
    <row r="435" spans="1:22" x14ac:dyDescent="0.25">
      <c r="A435" s="1">
        <v>434</v>
      </c>
      <c r="B435" s="1">
        <v>4</v>
      </c>
      <c r="C435" s="1">
        <v>1307</v>
      </c>
      <c r="D435" s="1">
        <v>290</v>
      </c>
      <c r="E435" s="1">
        <v>107</v>
      </c>
      <c r="F435" s="1">
        <v>0</v>
      </c>
      <c r="G435" s="1">
        <v>249</v>
      </c>
      <c r="H435" s="1">
        <v>935</v>
      </c>
      <c r="I435" s="1">
        <v>1516</v>
      </c>
      <c r="J435" s="1">
        <v>1120</v>
      </c>
      <c r="K435" s="1">
        <v>257</v>
      </c>
      <c r="L435" s="1">
        <v>115</v>
      </c>
      <c r="M435" s="1">
        <v>234</v>
      </c>
      <c r="N435" s="1">
        <v>1553.2907286197101</v>
      </c>
      <c r="O435" s="1">
        <v>38.367947745613101</v>
      </c>
      <c r="P435" s="9">
        <f t="shared" si="42"/>
        <v>0.64280584151304765</v>
      </c>
      <c r="Q435" s="9">
        <f t="shared" si="43"/>
        <v>0.3902439024390244</v>
      </c>
      <c r="R435" s="9">
        <f t="shared" si="44"/>
        <v>0.71537872991583784</v>
      </c>
      <c r="S435" s="9">
        <f t="shared" si="45"/>
        <v>0.45498783454987834</v>
      </c>
      <c r="T435" s="9">
        <f t="shared" si="46"/>
        <v>0.71537872991583784</v>
      </c>
      <c r="U435" s="9">
        <f t="shared" si="47"/>
        <v>8.3552789083073981E-2</v>
      </c>
      <c r="V435" s="4">
        <f t="shared" ca="1" si="48"/>
        <v>0.86</v>
      </c>
    </row>
    <row r="436" spans="1:22" x14ac:dyDescent="0.25">
      <c r="A436" s="1">
        <v>435</v>
      </c>
      <c r="B436" s="1">
        <v>4</v>
      </c>
      <c r="C436" s="1">
        <v>1307</v>
      </c>
      <c r="D436" s="1">
        <v>300</v>
      </c>
      <c r="E436" s="1">
        <v>111</v>
      </c>
      <c r="F436" s="1">
        <v>0</v>
      </c>
      <c r="G436" s="1">
        <v>258</v>
      </c>
      <c r="H436" s="1">
        <v>932</v>
      </c>
      <c r="I436" s="1">
        <v>1516</v>
      </c>
      <c r="J436" s="1">
        <v>1119</v>
      </c>
      <c r="K436" s="1">
        <v>257</v>
      </c>
      <c r="L436" s="1">
        <v>118</v>
      </c>
      <c r="M436" s="1">
        <v>235</v>
      </c>
      <c r="N436" s="1">
        <v>1553.3080473797199</v>
      </c>
      <c r="O436" s="1">
        <v>38.3583390582261</v>
      </c>
      <c r="P436" s="9">
        <f t="shared" si="42"/>
        <v>0.64232702896815896</v>
      </c>
      <c r="Q436" s="9">
        <f t="shared" si="43"/>
        <v>0.38989547038327527</v>
      </c>
      <c r="R436" s="9">
        <f t="shared" si="44"/>
        <v>0.7130833970925784</v>
      </c>
      <c r="S436" s="9">
        <f t="shared" si="45"/>
        <v>0.45441248171623599</v>
      </c>
      <c r="T436" s="9">
        <f t="shared" si="46"/>
        <v>0.7130833970925784</v>
      </c>
      <c r="U436" s="9">
        <f t="shared" si="47"/>
        <v>8.4510414172851323E-2</v>
      </c>
      <c r="V436" s="4">
        <f t="shared" ca="1" si="48"/>
        <v>0.88</v>
      </c>
    </row>
    <row r="437" spans="1:22" x14ac:dyDescent="0.25">
      <c r="A437" s="1">
        <v>436</v>
      </c>
      <c r="B437" s="1">
        <v>4</v>
      </c>
      <c r="C437" s="1">
        <v>1307</v>
      </c>
      <c r="D437" s="1">
        <v>310</v>
      </c>
      <c r="E437" s="1">
        <v>115</v>
      </c>
      <c r="F437" s="1">
        <v>0</v>
      </c>
      <c r="G437" s="1">
        <v>266</v>
      </c>
      <c r="H437" s="1">
        <v>933</v>
      </c>
      <c r="I437" s="1">
        <v>1516</v>
      </c>
      <c r="J437" s="1">
        <v>1121</v>
      </c>
      <c r="K437" s="1">
        <v>257</v>
      </c>
      <c r="L437" s="1">
        <v>117</v>
      </c>
      <c r="M437" s="1">
        <v>233</v>
      </c>
      <c r="N437" s="1">
        <v>1552.89766714898</v>
      </c>
      <c r="O437" s="1">
        <v>38.363280932919899</v>
      </c>
      <c r="P437" s="9">
        <f t="shared" si="42"/>
        <v>0.64208762269571462</v>
      </c>
      <c r="Q437" s="9">
        <f t="shared" si="43"/>
        <v>0.39059233449477354</v>
      </c>
      <c r="R437" s="9">
        <f t="shared" si="44"/>
        <v>0.71384850803366484</v>
      </c>
      <c r="S437" s="9">
        <f t="shared" si="45"/>
        <v>0.45423563777994158</v>
      </c>
      <c r="T437" s="9">
        <f t="shared" si="46"/>
        <v>0.71384850803366484</v>
      </c>
      <c r="U437" s="9">
        <f t="shared" si="47"/>
        <v>8.3792195355518309E-2</v>
      </c>
      <c r="V437" s="4">
        <f t="shared" ca="1" si="48"/>
        <v>0.84</v>
      </c>
    </row>
    <row r="438" spans="1:22" x14ac:dyDescent="0.25">
      <c r="A438" s="1">
        <v>437</v>
      </c>
      <c r="B438" s="1">
        <v>4</v>
      </c>
      <c r="C438" s="1">
        <v>1307</v>
      </c>
      <c r="D438" s="1">
        <v>320</v>
      </c>
      <c r="E438" s="1">
        <v>119</v>
      </c>
      <c r="F438" s="1">
        <v>0</v>
      </c>
      <c r="G438" s="1">
        <v>276</v>
      </c>
      <c r="H438" s="1">
        <v>943</v>
      </c>
      <c r="I438" s="1">
        <v>1516</v>
      </c>
      <c r="J438" s="1">
        <v>1134</v>
      </c>
      <c r="K438" s="1">
        <v>257</v>
      </c>
      <c r="L438" s="1">
        <v>107</v>
      </c>
      <c r="M438" s="1">
        <v>220</v>
      </c>
      <c r="N438" s="1">
        <v>1554.46359502871</v>
      </c>
      <c r="O438" s="1">
        <v>38.453632622145903</v>
      </c>
      <c r="P438" s="9">
        <f t="shared" si="42"/>
        <v>0.64136940387838159</v>
      </c>
      <c r="Q438" s="9">
        <f t="shared" si="43"/>
        <v>0.39512195121951221</v>
      </c>
      <c r="R438" s="9">
        <f t="shared" si="44"/>
        <v>0.72149961744452951</v>
      </c>
      <c r="S438" s="9">
        <f t="shared" si="45"/>
        <v>0.45402022147327875</v>
      </c>
      <c r="T438" s="9">
        <f t="shared" si="46"/>
        <v>0.72149961744452951</v>
      </c>
      <c r="U438" s="9">
        <f t="shared" si="47"/>
        <v>7.8285851089298544E-2</v>
      </c>
      <c r="V438" s="4">
        <f t="shared" ca="1" si="48"/>
        <v>0.86</v>
      </c>
    </row>
    <row r="439" spans="1:22" x14ac:dyDescent="0.25">
      <c r="A439" s="1">
        <v>438</v>
      </c>
      <c r="B439" s="1">
        <v>4</v>
      </c>
      <c r="C439" s="1">
        <v>1307</v>
      </c>
      <c r="D439" s="1">
        <v>330</v>
      </c>
      <c r="E439" s="1">
        <v>124</v>
      </c>
      <c r="F439" s="1">
        <v>0</v>
      </c>
      <c r="G439" s="1">
        <v>285</v>
      </c>
      <c r="H439" s="1">
        <v>923</v>
      </c>
      <c r="I439" s="1">
        <v>1516</v>
      </c>
      <c r="J439" s="1">
        <v>1108</v>
      </c>
      <c r="K439" s="1">
        <v>256</v>
      </c>
      <c r="L439" s="1">
        <v>128</v>
      </c>
      <c r="M439" s="1">
        <v>246</v>
      </c>
      <c r="N439" s="1">
        <v>1551.3680153123901</v>
      </c>
      <c r="O439" s="1">
        <v>38.276073244144797</v>
      </c>
      <c r="P439" s="9">
        <f t="shared" si="42"/>
        <v>0.64280584151304765</v>
      </c>
      <c r="Q439" s="9">
        <f t="shared" si="43"/>
        <v>0.38606271777003487</v>
      </c>
      <c r="R439" s="9">
        <f t="shared" si="44"/>
        <v>0.70619739862280029</v>
      </c>
      <c r="S439" s="9">
        <f t="shared" si="45"/>
        <v>0.45445593303791237</v>
      </c>
      <c r="T439" s="9">
        <f t="shared" si="46"/>
        <v>0.70619739862280029</v>
      </c>
      <c r="U439" s="9">
        <f t="shared" si="47"/>
        <v>8.953794589418243E-2</v>
      </c>
      <c r="V439" s="4">
        <f t="shared" ca="1" si="48"/>
        <v>0.9</v>
      </c>
    </row>
    <row r="440" spans="1:22" x14ac:dyDescent="0.25">
      <c r="A440" s="1">
        <v>439</v>
      </c>
      <c r="B440" s="1">
        <v>4</v>
      </c>
      <c r="C440" s="1">
        <v>1307</v>
      </c>
      <c r="D440" s="1">
        <v>340</v>
      </c>
      <c r="E440" s="1">
        <v>128</v>
      </c>
      <c r="F440" s="1">
        <v>0</v>
      </c>
      <c r="G440" s="1">
        <v>294</v>
      </c>
      <c r="H440" s="1">
        <v>920</v>
      </c>
      <c r="I440" s="1">
        <v>1525</v>
      </c>
      <c r="J440" s="1">
        <v>1106</v>
      </c>
      <c r="K440" s="1">
        <v>259</v>
      </c>
      <c r="L440" s="1">
        <v>128</v>
      </c>
      <c r="M440" s="1">
        <v>239</v>
      </c>
      <c r="N440" s="1">
        <v>1549.2411939630799</v>
      </c>
      <c r="O440" s="1">
        <v>38.269436485210399</v>
      </c>
      <c r="P440" s="9">
        <f t="shared" si="42"/>
        <v>0.64256643524060331</v>
      </c>
      <c r="Q440" s="9">
        <f t="shared" si="43"/>
        <v>0.38536585365853659</v>
      </c>
      <c r="R440" s="9">
        <f t="shared" si="44"/>
        <v>0.70390206579954095</v>
      </c>
      <c r="S440" s="9">
        <f t="shared" si="45"/>
        <v>0.45409674234945707</v>
      </c>
      <c r="T440" s="9">
        <f t="shared" si="46"/>
        <v>0.70390206579954095</v>
      </c>
      <c r="U440" s="9">
        <f t="shared" si="47"/>
        <v>8.7862101987072061E-2</v>
      </c>
      <c r="V440" s="4">
        <f t="shared" ca="1" si="48"/>
        <v>0.9</v>
      </c>
    </row>
    <row r="441" spans="1:22" x14ac:dyDescent="0.25">
      <c r="A441" s="1">
        <v>440</v>
      </c>
      <c r="B441" s="1">
        <v>4</v>
      </c>
      <c r="C441" s="1">
        <v>1307</v>
      </c>
      <c r="D441" s="1">
        <v>350</v>
      </c>
      <c r="E441" s="1">
        <v>130</v>
      </c>
      <c r="F441" s="1">
        <v>0</v>
      </c>
      <c r="G441" s="1">
        <v>301</v>
      </c>
      <c r="H441" s="1">
        <v>921</v>
      </c>
      <c r="I441" s="1">
        <v>1546</v>
      </c>
      <c r="J441" s="1">
        <v>1111</v>
      </c>
      <c r="K441" s="1">
        <v>267</v>
      </c>
      <c r="L441" s="1">
        <v>119</v>
      </c>
      <c r="M441" s="1">
        <v>213</v>
      </c>
      <c r="N441" s="1">
        <v>1545.63547351787</v>
      </c>
      <c r="O441" s="1">
        <v>38.325771581590502</v>
      </c>
      <c r="P441" s="9">
        <f t="shared" si="42"/>
        <v>0.64160881015082594</v>
      </c>
      <c r="Q441" s="9">
        <f t="shared" si="43"/>
        <v>0.38710801393728222</v>
      </c>
      <c r="R441" s="9">
        <f t="shared" si="44"/>
        <v>0.7046671767406274</v>
      </c>
      <c r="S441" s="9">
        <f t="shared" si="45"/>
        <v>0.45324803149606302</v>
      </c>
      <c r="T441" s="9">
        <f t="shared" si="46"/>
        <v>0.7046671767406274</v>
      </c>
      <c r="U441" s="9">
        <f t="shared" si="47"/>
        <v>7.9482882451520229E-2</v>
      </c>
      <c r="V441" s="4">
        <f t="shared" ca="1" si="48"/>
        <v>0.86</v>
      </c>
    </row>
    <row r="442" spans="1:22" x14ac:dyDescent="0.25">
      <c r="A442" s="1">
        <v>441</v>
      </c>
      <c r="B442" s="1">
        <v>4</v>
      </c>
      <c r="C442" s="1">
        <v>1307</v>
      </c>
      <c r="D442" s="1">
        <v>360</v>
      </c>
      <c r="E442" s="1">
        <v>133</v>
      </c>
      <c r="F442" s="1">
        <v>0</v>
      </c>
      <c r="G442" s="1">
        <v>310</v>
      </c>
      <c r="H442" s="1">
        <v>921</v>
      </c>
      <c r="I442" s="1">
        <v>1549</v>
      </c>
      <c r="J442" s="1">
        <v>1111</v>
      </c>
      <c r="K442" s="1">
        <v>266</v>
      </c>
      <c r="L442" s="1">
        <v>120</v>
      </c>
      <c r="M442" s="1">
        <v>210</v>
      </c>
      <c r="N442" s="1">
        <v>1543.93838465825</v>
      </c>
      <c r="O442" s="1">
        <v>38.307937904676301</v>
      </c>
      <c r="P442" s="9">
        <f t="shared" si="42"/>
        <v>0.64160881015082594</v>
      </c>
      <c r="Q442" s="9">
        <f t="shared" si="43"/>
        <v>0.38710801393728222</v>
      </c>
      <c r="R442" s="9">
        <f t="shared" si="44"/>
        <v>0.7046671767406274</v>
      </c>
      <c r="S442" s="9">
        <f t="shared" si="45"/>
        <v>0.45324803149606302</v>
      </c>
      <c r="T442" s="9">
        <f t="shared" si="46"/>
        <v>0.7046671767406274</v>
      </c>
      <c r="U442" s="9">
        <f t="shared" si="47"/>
        <v>7.9004069906631558E-2</v>
      </c>
      <c r="V442" s="4">
        <f t="shared" ca="1" si="48"/>
        <v>0.88</v>
      </c>
    </row>
    <row r="443" spans="1:22" x14ac:dyDescent="0.25">
      <c r="A443" s="1">
        <v>442</v>
      </c>
      <c r="B443" s="1">
        <v>4</v>
      </c>
      <c r="C443" s="1">
        <v>1307</v>
      </c>
      <c r="D443" s="1">
        <v>370</v>
      </c>
      <c r="E443" s="1">
        <v>135</v>
      </c>
      <c r="F443" s="1">
        <v>0</v>
      </c>
      <c r="G443" s="1">
        <v>318</v>
      </c>
      <c r="H443" s="1">
        <v>923</v>
      </c>
      <c r="I443" s="1">
        <v>1549</v>
      </c>
      <c r="J443" s="1">
        <v>1118</v>
      </c>
      <c r="K443" s="1">
        <v>266</v>
      </c>
      <c r="L443" s="1">
        <v>118</v>
      </c>
      <c r="M443" s="1">
        <v>203</v>
      </c>
      <c r="N443" s="1">
        <v>1544.2665554105399</v>
      </c>
      <c r="O443" s="1">
        <v>38.3310314992166</v>
      </c>
      <c r="P443" s="9">
        <f t="shared" si="42"/>
        <v>0.64041177878860422</v>
      </c>
      <c r="Q443" s="9">
        <f t="shared" si="43"/>
        <v>0.38954703832752613</v>
      </c>
      <c r="R443" s="9">
        <f t="shared" si="44"/>
        <v>0.70619739862280029</v>
      </c>
      <c r="S443" s="9">
        <f t="shared" si="45"/>
        <v>0.45222929936305734</v>
      </c>
      <c r="T443" s="9">
        <f t="shared" si="46"/>
        <v>0.70619739862280029</v>
      </c>
      <c r="U443" s="9">
        <f t="shared" si="47"/>
        <v>7.6849413454632517E-2</v>
      </c>
      <c r="V443" s="4">
        <f t="shared" ca="1" si="48"/>
        <v>0.84</v>
      </c>
    </row>
    <row r="444" spans="1:22" x14ac:dyDescent="0.25">
      <c r="A444" s="1">
        <v>443</v>
      </c>
      <c r="B444" s="1">
        <v>4</v>
      </c>
      <c r="C444" s="1">
        <v>1307</v>
      </c>
      <c r="D444" s="1">
        <v>380</v>
      </c>
      <c r="E444" s="1">
        <v>141</v>
      </c>
      <c r="F444" s="1">
        <v>0</v>
      </c>
      <c r="G444" s="1">
        <v>325</v>
      </c>
      <c r="H444" s="1">
        <v>913</v>
      </c>
      <c r="I444" s="1">
        <v>1552</v>
      </c>
      <c r="J444" s="1">
        <v>1104</v>
      </c>
      <c r="K444" s="1">
        <v>266</v>
      </c>
      <c r="L444" s="1">
        <v>128</v>
      </c>
      <c r="M444" s="1">
        <v>214</v>
      </c>
      <c r="N444" s="1">
        <v>1541.54212852514</v>
      </c>
      <c r="O444" s="1">
        <v>38.218253055868402</v>
      </c>
      <c r="P444" s="9">
        <f t="shared" si="42"/>
        <v>0.64136940387838159</v>
      </c>
      <c r="Q444" s="9">
        <f t="shared" si="43"/>
        <v>0.38466898954703832</v>
      </c>
      <c r="R444" s="9">
        <f t="shared" si="44"/>
        <v>0.69854628921193573</v>
      </c>
      <c r="S444" s="9">
        <f t="shared" si="45"/>
        <v>0.45265245413981159</v>
      </c>
      <c r="T444" s="9">
        <f t="shared" si="46"/>
        <v>0.69854628921193573</v>
      </c>
      <c r="U444" s="9">
        <f t="shared" si="47"/>
        <v>8.1876945175963611E-2</v>
      </c>
      <c r="V444" s="4">
        <f t="shared" ca="1" si="48"/>
        <v>0.8</v>
      </c>
    </row>
    <row r="445" spans="1:22" x14ac:dyDescent="0.25">
      <c r="A445" s="1">
        <v>444</v>
      </c>
      <c r="B445" s="1">
        <v>4</v>
      </c>
      <c r="C445" s="1">
        <v>1307</v>
      </c>
      <c r="D445" s="1">
        <v>390</v>
      </c>
      <c r="E445" s="1">
        <v>143</v>
      </c>
      <c r="F445" s="1">
        <v>0</v>
      </c>
      <c r="G445" s="1">
        <v>334</v>
      </c>
      <c r="H445" s="1">
        <v>913</v>
      </c>
      <c r="I445" s="1">
        <v>1536</v>
      </c>
      <c r="J445" s="1">
        <v>1107</v>
      </c>
      <c r="K445" s="1">
        <v>259</v>
      </c>
      <c r="L445" s="1">
        <v>135</v>
      </c>
      <c r="M445" s="1">
        <v>227</v>
      </c>
      <c r="N445" s="1">
        <v>1544.43361369176</v>
      </c>
      <c r="O445" s="1">
        <v>38.198258109862003</v>
      </c>
      <c r="P445" s="9">
        <f t="shared" si="42"/>
        <v>0.64065118506104857</v>
      </c>
      <c r="Q445" s="9">
        <f t="shared" si="43"/>
        <v>0.38571428571428573</v>
      </c>
      <c r="R445" s="9">
        <f t="shared" si="44"/>
        <v>0.69854628921193573</v>
      </c>
      <c r="S445" s="9">
        <f t="shared" si="45"/>
        <v>0.45198019801980199</v>
      </c>
      <c r="T445" s="9">
        <f t="shared" si="46"/>
        <v>0.69854628921193573</v>
      </c>
      <c r="U445" s="9">
        <f t="shared" si="47"/>
        <v>8.6665070624850377E-2</v>
      </c>
      <c r="V445" s="4">
        <f t="shared" ca="1" si="48"/>
        <v>0.8</v>
      </c>
    </row>
    <row r="446" spans="1:22" x14ac:dyDescent="0.25">
      <c r="A446" s="1">
        <v>445</v>
      </c>
      <c r="B446" s="1">
        <v>4</v>
      </c>
      <c r="C446" s="1">
        <v>1307</v>
      </c>
      <c r="D446" s="1">
        <v>400</v>
      </c>
      <c r="E446" s="1">
        <v>146</v>
      </c>
      <c r="F446" s="1">
        <v>0</v>
      </c>
      <c r="G446" s="1">
        <v>344</v>
      </c>
      <c r="H446" s="1">
        <v>923</v>
      </c>
      <c r="I446" s="1">
        <v>1538</v>
      </c>
      <c r="J446" s="1">
        <v>1120</v>
      </c>
      <c r="K446" s="1">
        <v>262</v>
      </c>
      <c r="L446" s="1">
        <v>122</v>
      </c>
      <c r="M446" s="1">
        <v>212</v>
      </c>
      <c r="N446" s="1">
        <v>1547.09430373034</v>
      </c>
      <c r="O446" s="1">
        <v>38.315840845629502</v>
      </c>
      <c r="P446" s="9">
        <f t="shared" si="42"/>
        <v>0.63993296624371554</v>
      </c>
      <c r="Q446" s="9">
        <f t="shared" si="43"/>
        <v>0.3902439024390244</v>
      </c>
      <c r="R446" s="9">
        <f t="shared" si="44"/>
        <v>0.70619739862280029</v>
      </c>
      <c r="S446" s="9">
        <f t="shared" si="45"/>
        <v>0.45178658835046498</v>
      </c>
      <c r="T446" s="9">
        <f t="shared" si="46"/>
        <v>0.70619739862280029</v>
      </c>
      <c r="U446" s="9">
        <f t="shared" si="47"/>
        <v>7.99616949964089E-2</v>
      </c>
      <c r="V446" s="4">
        <f t="shared" ca="1" si="48"/>
        <v>0.86</v>
      </c>
    </row>
    <row r="447" spans="1:22" x14ac:dyDescent="0.25">
      <c r="A447" s="1">
        <v>446</v>
      </c>
      <c r="B447" s="1">
        <v>4</v>
      </c>
      <c r="C447" s="1">
        <v>1307</v>
      </c>
      <c r="D447" s="1">
        <v>410</v>
      </c>
      <c r="E447" s="1">
        <v>149</v>
      </c>
      <c r="F447" s="1">
        <v>0</v>
      </c>
      <c r="G447" s="1">
        <v>354</v>
      </c>
      <c r="H447" s="1">
        <v>923</v>
      </c>
      <c r="I447" s="1">
        <v>1537</v>
      </c>
      <c r="J447" s="1">
        <v>1121</v>
      </c>
      <c r="K447" s="1">
        <v>262</v>
      </c>
      <c r="L447" s="1">
        <v>122</v>
      </c>
      <c r="M447" s="1">
        <v>212</v>
      </c>
      <c r="N447" s="1">
        <v>1547.9999441355901</v>
      </c>
      <c r="O447" s="1">
        <v>38.328679217151397</v>
      </c>
      <c r="P447" s="9">
        <f t="shared" si="42"/>
        <v>0.6396935599712712</v>
      </c>
      <c r="Q447" s="9">
        <f t="shared" si="43"/>
        <v>0.39059233449477354</v>
      </c>
      <c r="R447" s="9">
        <f t="shared" si="44"/>
        <v>0.70619739862280029</v>
      </c>
      <c r="S447" s="9">
        <f t="shared" si="45"/>
        <v>0.45156555772994128</v>
      </c>
      <c r="T447" s="9">
        <f t="shared" si="46"/>
        <v>0.70619739862280029</v>
      </c>
      <c r="U447" s="9">
        <f t="shared" si="47"/>
        <v>7.99616949964089E-2</v>
      </c>
      <c r="V447" s="4">
        <f t="shared" ca="1" si="48"/>
        <v>0.88</v>
      </c>
    </row>
    <row r="448" spans="1:22" x14ac:dyDescent="0.25">
      <c r="A448" s="1">
        <v>447</v>
      </c>
      <c r="B448" s="1">
        <v>4</v>
      </c>
      <c r="C448" s="1">
        <v>1307</v>
      </c>
      <c r="D448" s="1">
        <v>420</v>
      </c>
      <c r="E448" s="1">
        <v>153</v>
      </c>
      <c r="F448" s="1">
        <v>0</v>
      </c>
      <c r="G448" s="1">
        <v>361</v>
      </c>
      <c r="H448" s="1">
        <v>913</v>
      </c>
      <c r="I448" s="1">
        <v>1537</v>
      </c>
      <c r="J448" s="1">
        <v>1109</v>
      </c>
      <c r="K448" s="1">
        <v>262</v>
      </c>
      <c r="L448" s="1">
        <v>132</v>
      </c>
      <c r="M448" s="1">
        <v>224</v>
      </c>
      <c r="N448" s="1">
        <v>1547.80576559873</v>
      </c>
      <c r="O448" s="1">
        <v>38.261800093737698</v>
      </c>
      <c r="P448" s="9">
        <f t="shared" si="42"/>
        <v>0.64017237251615988</v>
      </c>
      <c r="Q448" s="9">
        <f t="shared" si="43"/>
        <v>0.38641114982578395</v>
      </c>
      <c r="R448" s="9">
        <f t="shared" si="44"/>
        <v>0.69854628921193573</v>
      </c>
      <c r="S448" s="9">
        <f t="shared" si="45"/>
        <v>0.45153313550939661</v>
      </c>
      <c r="T448" s="9">
        <f t="shared" si="46"/>
        <v>0.69854628921193573</v>
      </c>
      <c r="U448" s="9">
        <f t="shared" si="47"/>
        <v>8.5228632990184336E-2</v>
      </c>
      <c r="V448" s="4">
        <f t="shared" ca="1" si="48"/>
        <v>0.86</v>
      </c>
    </row>
    <row r="449" spans="1:22" x14ac:dyDescent="0.25">
      <c r="A449" s="1">
        <v>448</v>
      </c>
      <c r="B449" s="1">
        <v>4</v>
      </c>
      <c r="C449" s="1">
        <v>1307</v>
      </c>
      <c r="D449" s="1">
        <v>430</v>
      </c>
      <c r="E449" s="1">
        <v>156</v>
      </c>
      <c r="F449" s="1">
        <v>0</v>
      </c>
      <c r="G449" s="1">
        <v>370</v>
      </c>
      <c r="H449" s="1">
        <v>912</v>
      </c>
      <c r="I449" s="1">
        <v>1537</v>
      </c>
      <c r="J449" s="1">
        <v>1105</v>
      </c>
      <c r="K449" s="1">
        <v>262</v>
      </c>
      <c r="L449" s="1">
        <v>133</v>
      </c>
      <c r="M449" s="1">
        <v>228</v>
      </c>
      <c r="N449" s="1">
        <v>1547.0256472695901</v>
      </c>
      <c r="O449" s="1">
        <v>38.237542007937897</v>
      </c>
      <c r="P449" s="9">
        <f t="shared" si="42"/>
        <v>0.64089059133349291</v>
      </c>
      <c r="Q449" s="9">
        <f t="shared" si="43"/>
        <v>0.38501742160278746</v>
      </c>
      <c r="R449" s="9">
        <f t="shared" si="44"/>
        <v>0.69778117827084929</v>
      </c>
      <c r="S449" s="9">
        <f t="shared" si="45"/>
        <v>0.45215666831928608</v>
      </c>
      <c r="T449" s="9">
        <f t="shared" si="46"/>
        <v>0.69778117827084929</v>
      </c>
      <c r="U449" s="9">
        <f t="shared" si="47"/>
        <v>8.6425664352406034E-2</v>
      </c>
      <c r="V449" s="4">
        <f t="shared" ca="1" si="48"/>
        <v>0.9</v>
      </c>
    </row>
    <row r="450" spans="1:22" x14ac:dyDescent="0.25">
      <c r="A450" s="1">
        <v>449</v>
      </c>
      <c r="B450" s="1">
        <v>4</v>
      </c>
      <c r="C450" s="1">
        <v>1307</v>
      </c>
      <c r="D450" s="1">
        <v>440</v>
      </c>
      <c r="E450" s="1">
        <v>158</v>
      </c>
      <c r="F450" s="1">
        <v>0</v>
      </c>
      <c r="G450" s="1">
        <v>380</v>
      </c>
      <c r="H450" s="1">
        <v>944</v>
      </c>
      <c r="I450" s="1">
        <v>1537</v>
      </c>
      <c r="J450" s="1">
        <v>1153</v>
      </c>
      <c r="K450" s="1">
        <v>262</v>
      </c>
      <c r="L450" s="1">
        <v>101</v>
      </c>
      <c r="M450" s="1">
        <v>180</v>
      </c>
      <c r="N450" s="1">
        <v>1552.97312353602</v>
      </c>
      <c r="O450" s="1">
        <v>38.549282593738397</v>
      </c>
      <c r="P450" s="9">
        <f t="shared" si="42"/>
        <v>0.63706009097438354</v>
      </c>
      <c r="Q450" s="9">
        <f t="shared" si="43"/>
        <v>0.40174216027874565</v>
      </c>
      <c r="R450" s="9">
        <f t="shared" si="44"/>
        <v>0.72226472838561595</v>
      </c>
      <c r="S450" s="9">
        <f t="shared" si="45"/>
        <v>0.45016690510252744</v>
      </c>
      <c r="T450" s="9">
        <f t="shared" si="46"/>
        <v>0.72226472838561595</v>
      </c>
      <c r="U450" s="9">
        <f t="shared" si="47"/>
        <v>6.7273162556858987E-2</v>
      </c>
      <c r="V450" s="4">
        <f t="shared" ca="1" si="48"/>
        <v>0.92</v>
      </c>
    </row>
    <row r="451" spans="1:22" x14ac:dyDescent="0.25">
      <c r="A451" s="1">
        <v>450</v>
      </c>
      <c r="B451" s="1">
        <v>4</v>
      </c>
      <c r="C451" s="1">
        <v>1307</v>
      </c>
      <c r="D451" s="1">
        <v>450</v>
      </c>
      <c r="E451" s="1">
        <v>160</v>
      </c>
      <c r="F451" s="1">
        <v>0</v>
      </c>
      <c r="G451" s="1">
        <v>390</v>
      </c>
      <c r="H451" s="1">
        <v>945</v>
      </c>
      <c r="I451" s="1">
        <v>1537</v>
      </c>
      <c r="J451" s="1">
        <v>1153</v>
      </c>
      <c r="K451" s="1">
        <v>262</v>
      </c>
      <c r="L451" s="1">
        <v>100</v>
      </c>
      <c r="M451" s="1">
        <v>180</v>
      </c>
      <c r="N451" s="1">
        <v>1554.65268258638</v>
      </c>
      <c r="O451" s="1">
        <v>38.5694835536681</v>
      </c>
      <c r="P451" s="9">
        <f t="shared" ref="P451:P514" si="49" xml:space="preserve"> (H451 + I451 + M451) / SUM(H451:M451)</f>
        <v>0.63729949724682788</v>
      </c>
      <c r="Q451" s="9">
        <f t="shared" ref="Q451:Q514" si="50" xml:space="preserve"> (J451) / (J451 + I451 + M451)</f>
        <v>0.40174216027874565</v>
      </c>
      <c r="R451" s="9">
        <f t="shared" ref="R451:R514" si="51" xml:space="preserve"> H451 / (H451 + K451 + L451)</f>
        <v>0.72302983932670239</v>
      </c>
      <c r="S451" s="9">
        <f t="shared" ref="S451:S514" si="52" xml:space="preserve"> IF(H451+J451 = 0, 0, H451 / (H451 + J451))</f>
        <v>0.45042897998093423</v>
      </c>
      <c r="T451" s="9">
        <f t="shared" ref="T451:T514" si="53" xml:space="preserve"> H451 / (H451 + K451 + L451)</f>
        <v>0.72302983932670239</v>
      </c>
      <c r="U451" s="9">
        <f t="shared" ref="U451:U514" si="54" xml:space="preserve"> SUM(L451:M451) / SUM(H451:M451)</f>
        <v>6.7033756284414658E-2</v>
      </c>
      <c r="V451" s="4">
        <f t="shared" ref="V451:V514" ca="1" si="55">IF(D451=0,0,IF(D451&gt;=50,(G451 - INDIRECT("G"&amp;((B451 * (1 * $Y$8 + $Y$7)+D451)/$Y$8-3))) / 50,G451 / D451))</f>
        <v>0.92</v>
      </c>
    </row>
    <row r="452" spans="1:22" x14ac:dyDescent="0.25">
      <c r="A452" s="1">
        <v>451</v>
      </c>
      <c r="B452" s="1">
        <v>4</v>
      </c>
      <c r="C452" s="1">
        <v>1307</v>
      </c>
      <c r="D452" s="1">
        <v>460</v>
      </c>
      <c r="E452" s="1">
        <v>166</v>
      </c>
      <c r="F452" s="1">
        <v>0</v>
      </c>
      <c r="G452" s="1">
        <v>399</v>
      </c>
      <c r="H452" s="1">
        <v>936</v>
      </c>
      <c r="I452" s="1">
        <v>1537</v>
      </c>
      <c r="J452" s="1">
        <v>1133</v>
      </c>
      <c r="K452" s="1">
        <v>262</v>
      </c>
      <c r="L452" s="1">
        <v>109</v>
      </c>
      <c r="M452" s="1">
        <v>200</v>
      </c>
      <c r="N452" s="1">
        <v>1550.96823262373</v>
      </c>
      <c r="O452" s="1">
        <v>38.437764709961499</v>
      </c>
      <c r="P452" s="9">
        <f t="shared" si="49"/>
        <v>0.63993296624371554</v>
      </c>
      <c r="Q452" s="9">
        <f t="shared" si="50"/>
        <v>0.39477351916376308</v>
      </c>
      <c r="R452" s="9">
        <f t="shared" si="51"/>
        <v>0.71614384085692429</v>
      </c>
      <c r="S452" s="9">
        <f t="shared" si="52"/>
        <v>0.45239246012566459</v>
      </c>
      <c r="T452" s="9">
        <f t="shared" si="53"/>
        <v>0.71614384085692429</v>
      </c>
      <c r="U452" s="9">
        <f t="shared" si="54"/>
        <v>7.397653818530045E-2</v>
      </c>
      <c r="V452" s="4">
        <f t="shared" ca="1" si="55"/>
        <v>0.9</v>
      </c>
    </row>
    <row r="453" spans="1:22" x14ac:dyDescent="0.25">
      <c r="A453" s="1">
        <v>452</v>
      </c>
      <c r="B453" s="1">
        <v>4</v>
      </c>
      <c r="C453" s="1">
        <v>1307</v>
      </c>
      <c r="D453" s="1">
        <v>470</v>
      </c>
      <c r="E453" s="1">
        <v>171</v>
      </c>
      <c r="F453" s="1">
        <v>0</v>
      </c>
      <c r="G453" s="1">
        <v>406</v>
      </c>
      <c r="H453" s="1">
        <v>935</v>
      </c>
      <c r="I453" s="1">
        <v>1539</v>
      </c>
      <c r="J453" s="1">
        <v>1129</v>
      </c>
      <c r="K453" s="1">
        <v>262</v>
      </c>
      <c r="L453" s="1">
        <v>110</v>
      </c>
      <c r="M453" s="1">
        <v>202</v>
      </c>
      <c r="N453" s="1">
        <v>1547.0466729838399</v>
      </c>
      <c r="O453" s="1">
        <v>38.3766663429275</v>
      </c>
      <c r="P453" s="9">
        <f t="shared" si="49"/>
        <v>0.64065118506104857</v>
      </c>
      <c r="Q453" s="9">
        <f t="shared" si="50"/>
        <v>0.39337979094076653</v>
      </c>
      <c r="R453" s="9">
        <f t="shared" si="51"/>
        <v>0.71537872991583784</v>
      </c>
      <c r="S453" s="9">
        <f t="shared" si="52"/>
        <v>0.45300387596899228</v>
      </c>
      <c r="T453" s="9">
        <f t="shared" si="53"/>
        <v>0.71537872991583784</v>
      </c>
      <c r="U453" s="9">
        <f t="shared" si="54"/>
        <v>7.4694757002633463E-2</v>
      </c>
      <c r="V453" s="4">
        <f t="shared" ca="1" si="55"/>
        <v>0.9</v>
      </c>
    </row>
    <row r="454" spans="1:22" x14ac:dyDescent="0.25">
      <c r="A454" s="1">
        <v>453</v>
      </c>
      <c r="B454" s="1">
        <v>4</v>
      </c>
      <c r="C454" s="1">
        <v>1307</v>
      </c>
      <c r="D454" s="1">
        <v>480</v>
      </c>
      <c r="E454" s="1">
        <v>173</v>
      </c>
      <c r="F454" s="1">
        <v>0</v>
      </c>
      <c r="G454" s="1">
        <v>415</v>
      </c>
      <c r="H454" s="1">
        <v>915</v>
      </c>
      <c r="I454" s="1">
        <v>1539</v>
      </c>
      <c r="J454" s="1">
        <v>1104</v>
      </c>
      <c r="K454" s="1">
        <v>262</v>
      </c>
      <c r="L454" s="1">
        <v>130</v>
      </c>
      <c r="M454" s="1">
        <v>227</v>
      </c>
      <c r="N454" s="1">
        <v>1546.0111325974101</v>
      </c>
      <c r="O454" s="1">
        <v>38.230070180524002</v>
      </c>
      <c r="P454" s="9">
        <f t="shared" si="49"/>
        <v>0.64184821642327028</v>
      </c>
      <c r="Q454" s="9">
        <f t="shared" si="50"/>
        <v>0.38466898954703832</v>
      </c>
      <c r="R454" s="9">
        <f t="shared" si="51"/>
        <v>0.70007651109410862</v>
      </c>
      <c r="S454" s="9">
        <f t="shared" si="52"/>
        <v>0.45319465081723626</v>
      </c>
      <c r="T454" s="9">
        <f t="shared" si="53"/>
        <v>0.70007651109410862</v>
      </c>
      <c r="U454" s="9">
        <f t="shared" si="54"/>
        <v>8.5468039262628678E-2</v>
      </c>
      <c r="V454" s="4">
        <f t="shared" ca="1" si="55"/>
        <v>0.9</v>
      </c>
    </row>
    <row r="455" spans="1:22" x14ac:dyDescent="0.25">
      <c r="A455" s="1">
        <v>454</v>
      </c>
      <c r="B455" s="1">
        <v>4</v>
      </c>
      <c r="C455" s="1">
        <v>1307</v>
      </c>
      <c r="D455" s="1">
        <v>490</v>
      </c>
      <c r="E455" s="1">
        <v>176</v>
      </c>
      <c r="F455" s="1">
        <v>0</v>
      </c>
      <c r="G455" s="1">
        <v>425</v>
      </c>
      <c r="H455" s="1">
        <v>916</v>
      </c>
      <c r="I455" s="1">
        <v>1537</v>
      </c>
      <c r="J455" s="1">
        <v>1104</v>
      </c>
      <c r="K455" s="1">
        <v>260</v>
      </c>
      <c r="L455" s="1">
        <v>131</v>
      </c>
      <c r="M455" s="1">
        <v>229</v>
      </c>
      <c r="N455" s="1">
        <v>1547.6636078930401</v>
      </c>
      <c r="O455" s="1">
        <v>38.245640813599699</v>
      </c>
      <c r="P455" s="9">
        <f t="shared" si="49"/>
        <v>0.64208762269571462</v>
      </c>
      <c r="Q455" s="9">
        <f t="shared" si="50"/>
        <v>0.38466898954703832</v>
      </c>
      <c r="R455" s="9">
        <f t="shared" si="51"/>
        <v>0.70084162203519507</v>
      </c>
      <c r="S455" s="9">
        <f t="shared" si="52"/>
        <v>0.45346534653465348</v>
      </c>
      <c r="T455" s="9">
        <f t="shared" si="53"/>
        <v>0.70084162203519507</v>
      </c>
      <c r="U455" s="9">
        <f t="shared" si="54"/>
        <v>8.6186258079961692E-2</v>
      </c>
      <c r="V455" s="4">
        <f t="shared" ca="1" si="55"/>
        <v>0.9</v>
      </c>
    </row>
    <row r="456" spans="1:22" x14ac:dyDescent="0.25">
      <c r="A456" s="1">
        <v>455</v>
      </c>
      <c r="B456" s="1">
        <v>4</v>
      </c>
      <c r="C456" s="1">
        <v>1307</v>
      </c>
      <c r="D456" s="1">
        <v>500</v>
      </c>
      <c r="E456" s="1">
        <v>179</v>
      </c>
      <c r="F456" s="1">
        <v>0</v>
      </c>
      <c r="G456" s="1">
        <v>433</v>
      </c>
      <c r="H456" s="1">
        <v>913</v>
      </c>
      <c r="I456" s="1">
        <v>1537</v>
      </c>
      <c r="J456" s="1">
        <v>1095</v>
      </c>
      <c r="K456" s="1">
        <v>260</v>
      </c>
      <c r="L456" s="1">
        <v>134</v>
      </c>
      <c r="M456" s="1">
        <v>238</v>
      </c>
      <c r="N456" s="1">
        <v>1545.04654824523</v>
      </c>
      <c r="O456" s="1">
        <v>38.168586486936</v>
      </c>
      <c r="P456" s="9">
        <f t="shared" si="49"/>
        <v>0.64352406033038068</v>
      </c>
      <c r="Q456" s="9">
        <f t="shared" si="50"/>
        <v>0.38153310104529614</v>
      </c>
      <c r="R456" s="9">
        <f t="shared" si="51"/>
        <v>0.69854628921193573</v>
      </c>
      <c r="S456" s="9">
        <f t="shared" si="52"/>
        <v>0.45468127490039839</v>
      </c>
      <c r="T456" s="9">
        <f t="shared" si="53"/>
        <v>0.69854628921193573</v>
      </c>
      <c r="U456" s="9">
        <f t="shared" si="54"/>
        <v>8.9059133349293745E-2</v>
      </c>
      <c r="V456" s="4">
        <f t="shared" ca="1" si="55"/>
        <v>0.86</v>
      </c>
    </row>
    <row r="457" spans="1:22" x14ac:dyDescent="0.25">
      <c r="A457" s="1">
        <v>456</v>
      </c>
      <c r="B457" s="1">
        <v>4</v>
      </c>
      <c r="C457" s="1">
        <v>1307</v>
      </c>
      <c r="D457" s="1">
        <v>510</v>
      </c>
      <c r="E457" s="1">
        <v>181</v>
      </c>
      <c r="F457" s="1">
        <v>0</v>
      </c>
      <c r="G457" s="1">
        <v>442</v>
      </c>
      <c r="H457" s="1">
        <v>932</v>
      </c>
      <c r="I457" s="1">
        <v>1537</v>
      </c>
      <c r="J457" s="1">
        <v>1120</v>
      </c>
      <c r="K457" s="1">
        <v>261</v>
      </c>
      <c r="L457" s="1">
        <v>114</v>
      </c>
      <c r="M457" s="1">
        <v>213</v>
      </c>
      <c r="N457" s="1">
        <v>1547.60144234365</v>
      </c>
      <c r="O457" s="1">
        <v>38.335903445975298</v>
      </c>
      <c r="P457" s="9">
        <f t="shared" si="49"/>
        <v>0.64208762269571462</v>
      </c>
      <c r="Q457" s="9">
        <f t="shared" si="50"/>
        <v>0.3902439024390244</v>
      </c>
      <c r="R457" s="9">
        <f t="shared" si="51"/>
        <v>0.7130833970925784</v>
      </c>
      <c r="S457" s="9">
        <f t="shared" si="52"/>
        <v>0.45419103313840153</v>
      </c>
      <c r="T457" s="9">
        <f t="shared" si="53"/>
        <v>0.7130833970925784</v>
      </c>
      <c r="U457" s="9">
        <f t="shared" si="54"/>
        <v>7.8285851089298544E-2</v>
      </c>
      <c r="V457" s="4">
        <f t="shared" ca="1" si="55"/>
        <v>0.86</v>
      </c>
    </row>
    <row r="458" spans="1:22" x14ac:dyDescent="0.25">
      <c r="A458" s="1">
        <v>457</v>
      </c>
      <c r="B458" s="1">
        <v>4</v>
      </c>
      <c r="C458" s="1">
        <v>1307</v>
      </c>
      <c r="D458" s="1">
        <v>520</v>
      </c>
      <c r="E458" s="1">
        <v>184</v>
      </c>
      <c r="F458" s="1">
        <v>0</v>
      </c>
      <c r="G458" s="1">
        <v>451</v>
      </c>
      <c r="H458" s="1">
        <v>942</v>
      </c>
      <c r="I458" s="1">
        <v>1539</v>
      </c>
      <c r="J458" s="1">
        <v>1130</v>
      </c>
      <c r="K458" s="1">
        <v>261</v>
      </c>
      <c r="L458" s="1">
        <v>104</v>
      </c>
      <c r="M458" s="1">
        <v>201</v>
      </c>
      <c r="N458" s="1">
        <v>1546.5613973274801</v>
      </c>
      <c r="O458" s="1">
        <v>38.386431431738004</v>
      </c>
      <c r="P458" s="9">
        <f t="shared" si="49"/>
        <v>0.64208762269571462</v>
      </c>
      <c r="Q458" s="9">
        <f t="shared" si="50"/>
        <v>0.39372822299651566</v>
      </c>
      <c r="R458" s="9">
        <f t="shared" si="51"/>
        <v>0.72073450650344295</v>
      </c>
      <c r="S458" s="9">
        <f t="shared" si="52"/>
        <v>0.45463320463320461</v>
      </c>
      <c r="T458" s="9">
        <f t="shared" si="53"/>
        <v>0.72073450650344295</v>
      </c>
      <c r="U458" s="9">
        <f t="shared" si="54"/>
        <v>7.3018913095523108E-2</v>
      </c>
      <c r="V458" s="4">
        <f t="shared" ca="1" si="55"/>
        <v>0.9</v>
      </c>
    </row>
    <row r="459" spans="1:22" x14ac:dyDescent="0.25">
      <c r="A459" s="1">
        <v>458</v>
      </c>
      <c r="B459" s="1">
        <v>4</v>
      </c>
      <c r="C459" s="1">
        <v>1307</v>
      </c>
      <c r="D459" s="1">
        <v>530</v>
      </c>
      <c r="E459" s="1">
        <v>189</v>
      </c>
      <c r="F459" s="1">
        <v>0</v>
      </c>
      <c r="G459" s="1">
        <v>461</v>
      </c>
      <c r="H459" s="1">
        <v>944</v>
      </c>
      <c r="I459" s="1">
        <v>1538</v>
      </c>
      <c r="J459" s="1">
        <v>1130</v>
      </c>
      <c r="K459" s="1">
        <v>261</v>
      </c>
      <c r="L459" s="1">
        <v>102</v>
      </c>
      <c r="M459" s="1">
        <v>202</v>
      </c>
      <c r="N459" s="1">
        <v>1546.7672433215</v>
      </c>
      <c r="O459" s="1">
        <v>38.397321684538497</v>
      </c>
      <c r="P459" s="9">
        <f t="shared" si="49"/>
        <v>0.64256643524060331</v>
      </c>
      <c r="Q459" s="9">
        <f t="shared" si="50"/>
        <v>0.39372822299651566</v>
      </c>
      <c r="R459" s="9">
        <f t="shared" si="51"/>
        <v>0.72226472838561595</v>
      </c>
      <c r="S459" s="9">
        <f t="shared" si="52"/>
        <v>0.45515911282545807</v>
      </c>
      <c r="T459" s="9">
        <f t="shared" si="53"/>
        <v>0.72226472838561595</v>
      </c>
      <c r="U459" s="9">
        <f t="shared" si="54"/>
        <v>7.2779506823078766E-2</v>
      </c>
      <c r="V459" s="4">
        <f t="shared" ca="1" si="55"/>
        <v>0.92</v>
      </c>
    </row>
    <row r="460" spans="1:22" x14ac:dyDescent="0.25">
      <c r="A460" s="1">
        <v>459</v>
      </c>
      <c r="B460" s="1">
        <v>4</v>
      </c>
      <c r="C460" s="1">
        <v>1307</v>
      </c>
      <c r="D460" s="1">
        <v>540</v>
      </c>
      <c r="E460" s="1">
        <v>193</v>
      </c>
      <c r="F460" s="1">
        <v>0</v>
      </c>
      <c r="G460" s="1">
        <v>470</v>
      </c>
      <c r="H460" s="1">
        <v>945</v>
      </c>
      <c r="I460" s="1">
        <v>1538</v>
      </c>
      <c r="J460" s="1">
        <v>1124</v>
      </c>
      <c r="K460" s="1">
        <v>260</v>
      </c>
      <c r="L460" s="1">
        <v>102</v>
      </c>
      <c r="M460" s="1">
        <v>208</v>
      </c>
      <c r="N460" s="1">
        <v>1543.3181849903399</v>
      </c>
      <c r="O460" s="1">
        <v>38.338469159468602</v>
      </c>
      <c r="P460" s="9">
        <f t="shared" si="49"/>
        <v>0.6442422791477137</v>
      </c>
      <c r="Q460" s="9">
        <f t="shared" si="50"/>
        <v>0.3916376306620209</v>
      </c>
      <c r="R460" s="9">
        <f t="shared" si="51"/>
        <v>0.72302983932670239</v>
      </c>
      <c r="S460" s="9">
        <f t="shared" si="52"/>
        <v>0.45674238762687286</v>
      </c>
      <c r="T460" s="9">
        <f t="shared" si="53"/>
        <v>0.72302983932670239</v>
      </c>
      <c r="U460" s="9">
        <f t="shared" si="54"/>
        <v>7.4215944457744792E-2</v>
      </c>
      <c r="V460" s="4">
        <f t="shared" ca="1" si="55"/>
        <v>0.9</v>
      </c>
    </row>
    <row r="461" spans="1:22" x14ac:dyDescent="0.25">
      <c r="A461" s="1">
        <v>460</v>
      </c>
      <c r="B461" s="1">
        <v>4</v>
      </c>
      <c r="C461" s="1">
        <v>1307</v>
      </c>
      <c r="D461" s="1">
        <v>550</v>
      </c>
      <c r="E461" s="1">
        <v>195</v>
      </c>
      <c r="F461" s="1">
        <v>0</v>
      </c>
      <c r="G461" s="1">
        <v>480</v>
      </c>
      <c r="H461" s="1">
        <v>947</v>
      </c>
      <c r="I461" s="1">
        <v>1526</v>
      </c>
      <c r="J461" s="1">
        <v>1133</v>
      </c>
      <c r="K461" s="1">
        <v>253</v>
      </c>
      <c r="L461" s="1">
        <v>107</v>
      </c>
      <c r="M461" s="1">
        <v>211</v>
      </c>
      <c r="N461" s="1">
        <v>1548.0722698012601</v>
      </c>
      <c r="O461" s="1">
        <v>38.376364182487301</v>
      </c>
      <c r="P461" s="9">
        <f t="shared" si="49"/>
        <v>0.64256643524060331</v>
      </c>
      <c r="Q461" s="9">
        <f t="shared" si="50"/>
        <v>0.39477351916376308</v>
      </c>
      <c r="R461" s="9">
        <f t="shared" si="51"/>
        <v>0.72456006120887528</v>
      </c>
      <c r="S461" s="9">
        <f t="shared" si="52"/>
        <v>0.45528846153846153</v>
      </c>
      <c r="T461" s="9">
        <f t="shared" si="53"/>
        <v>0.72456006120887528</v>
      </c>
      <c r="U461" s="9">
        <f t="shared" si="54"/>
        <v>7.6131194637299504E-2</v>
      </c>
      <c r="V461" s="4">
        <f t="shared" ca="1" si="55"/>
        <v>0.94</v>
      </c>
    </row>
    <row r="462" spans="1:22" x14ac:dyDescent="0.25">
      <c r="A462" s="1">
        <v>461</v>
      </c>
      <c r="B462" s="1">
        <v>4</v>
      </c>
      <c r="C462" s="1">
        <v>1307</v>
      </c>
      <c r="D462" s="1">
        <v>560</v>
      </c>
      <c r="E462" s="1">
        <v>197</v>
      </c>
      <c r="F462" s="1">
        <v>0</v>
      </c>
      <c r="G462" s="1">
        <v>490</v>
      </c>
      <c r="H462" s="1">
        <v>951</v>
      </c>
      <c r="I462" s="1">
        <v>1521</v>
      </c>
      <c r="J462" s="1">
        <v>1135</v>
      </c>
      <c r="K462" s="1">
        <v>253</v>
      </c>
      <c r="L462" s="1">
        <v>103</v>
      </c>
      <c r="M462" s="1">
        <v>214</v>
      </c>
      <c r="N462" s="1">
        <v>1549.7795945359601</v>
      </c>
      <c r="O462" s="1">
        <v>38.402008066472199</v>
      </c>
      <c r="P462" s="9">
        <f t="shared" si="49"/>
        <v>0.64304524778549199</v>
      </c>
      <c r="Q462" s="9">
        <f t="shared" si="50"/>
        <v>0.39547038327526135</v>
      </c>
      <c r="R462" s="9">
        <f t="shared" si="51"/>
        <v>0.72762050497322117</v>
      </c>
      <c r="S462" s="9">
        <f t="shared" si="52"/>
        <v>0.45589645254074784</v>
      </c>
      <c r="T462" s="9">
        <f t="shared" si="53"/>
        <v>0.72762050497322117</v>
      </c>
      <c r="U462" s="9">
        <f t="shared" si="54"/>
        <v>7.5891788364855162E-2</v>
      </c>
      <c r="V462" s="4">
        <f t="shared" ca="1" si="55"/>
        <v>0.96</v>
      </c>
    </row>
    <row r="463" spans="1:22" x14ac:dyDescent="0.25">
      <c r="A463" s="1">
        <v>462</v>
      </c>
      <c r="B463" s="1">
        <v>4</v>
      </c>
      <c r="C463" s="1">
        <v>1307</v>
      </c>
      <c r="D463" s="1">
        <v>570</v>
      </c>
      <c r="E463" s="1">
        <v>199</v>
      </c>
      <c r="F463" s="1">
        <v>0</v>
      </c>
      <c r="G463" s="1">
        <v>499</v>
      </c>
      <c r="H463" s="1">
        <v>952</v>
      </c>
      <c r="I463" s="1">
        <v>1522</v>
      </c>
      <c r="J463" s="1">
        <v>1135</v>
      </c>
      <c r="K463" s="1">
        <v>253</v>
      </c>
      <c r="L463" s="1">
        <v>102</v>
      </c>
      <c r="M463" s="1">
        <v>213</v>
      </c>
      <c r="N463" s="1">
        <v>1547.9901094403299</v>
      </c>
      <c r="O463" s="1">
        <v>38.377218794050201</v>
      </c>
      <c r="P463" s="9">
        <f t="shared" si="49"/>
        <v>0.64328465405793633</v>
      </c>
      <c r="Q463" s="9">
        <f t="shared" si="50"/>
        <v>0.39547038327526135</v>
      </c>
      <c r="R463" s="9">
        <f t="shared" si="51"/>
        <v>0.72838561591430762</v>
      </c>
      <c r="S463" s="9">
        <f t="shared" si="52"/>
        <v>0.45615716339242934</v>
      </c>
      <c r="T463" s="9">
        <f t="shared" si="53"/>
        <v>0.72838561591430762</v>
      </c>
      <c r="U463" s="9">
        <f t="shared" si="54"/>
        <v>7.5412975819966477E-2</v>
      </c>
      <c r="V463" s="4">
        <f t="shared" ca="1" si="55"/>
        <v>0.96</v>
      </c>
    </row>
    <row r="464" spans="1:22" x14ac:dyDescent="0.25">
      <c r="A464" s="1">
        <v>463</v>
      </c>
      <c r="B464" s="1">
        <v>4</v>
      </c>
      <c r="C464" s="1">
        <v>1307</v>
      </c>
      <c r="D464" s="1">
        <v>580</v>
      </c>
      <c r="E464" s="1">
        <v>204</v>
      </c>
      <c r="F464" s="1">
        <v>0</v>
      </c>
      <c r="G464" s="1">
        <v>509</v>
      </c>
      <c r="H464" s="1">
        <v>952</v>
      </c>
      <c r="I464" s="1">
        <v>1522</v>
      </c>
      <c r="J464" s="1">
        <v>1135</v>
      </c>
      <c r="K464" s="1">
        <v>253</v>
      </c>
      <c r="L464" s="1">
        <v>102</v>
      </c>
      <c r="M464" s="1">
        <v>213</v>
      </c>
      <c r="N464" s="1">
        <v>1548.31691640086</v>
      </c>
      <c r="O464" s="1">
        <v>38.380671748554903</v>
      </c>
      <c r="P464" s="9">
        <f t="shared" si="49"/>
        <v>0.64328465405793633</v>
      </c>
      <c r="Q464" s="9">
        <f t="shared" si="50"/>
        <v>0.39547038327526135</v>
      </c>
      <c r="R464" s="9">
        <f t="shared" si="51"/>
        <v>0.72838561591430762</v>
      </c>
      <c r="S464" s="9">
        <f t="shared" si="52"/>
        <v>0.45615716339242934</v>
      </c>
      <c r="T464" s="9">
        <f t="shared" si="53"/>
        <v>0.72838561591430762</v>
      </c>
      <c r="U464" s="9">
        <f t="shared" si="54"/>
        <v>7.5412975819966477E-2</v>
      </c>
      <c r="V464" s="4">
        <f t="shared" ca="1" si="55"/>
        <v>0.96</v>
      </c>
    </row>
    <row r="465" spans="1:22" x14ac:dyDescent="0.25">
      <c r="A465" s="1">
        <v>464</v>
      </c>
      <c r="B465" s="1">
        <v>4</v>
      </c>
      <c r="C465" s="1">
        <v>1307</v>
      </c>
      <c r="D465" s="1">
        <v>590</v>
      </c>
      <c r="E465" s="1">
        <v>207</v>
      </c>
      <c r="F465" s="1">
        <v>0</v>
      </c>
      <c r="G465" s="1">
        <v>519</v>
      </c>
      <c r="H465" s="1">
        <v>957</v>
      </c>
      <c r="I465" s="1">
        <v>1522</v>
      </c>
      <c r="J465" s="1">
        <v>1145</v>
      </c>
      <c r="K465" s="1">
        <v>253</v>
      </c>
      <c r="L465" s="1">
        <v>97</v>
      </c>
      <c r="M465" s="1">
        <v>203</v>
      </c>
      <c r="N465" s="1">
        <v>1550.27195067511</v>
      </c>
      <c r="O465" s="1">
        <v>38.449926067063899</v>
      </c>
      <c r="P465" s="9">
        <f t="shared" si="49"/>
        <v>0.64208762269571462</v>
      </c>
      <c r="Q465" s="9">
        <f t="shared" si="50"/>
        <v>0.39895470383275261</v>
      </c>
      <c r="R465" s="9">
        <f t="shared" si="51"/>
        <v>0.73221117061973984</v>
      </c>
      <c r="S465" s="9">
        <f t="shared" si="52"/>
        <v>0.45528068506184588</v>
      </c>
      <c r="T465" s="9">
        <f t="shared" si="53"/>
        <v>0.73221117061973984</v>
      </c>
      <c r="U465" s="9">
        <f t="shared" si="54"/>
        <v>7.182188173330141E-2</v>
      </c>
      <c r="V465" s="4">
        <f t="shared" ca="1" si="55"/>
        <v>0.98</v>
      </c>
    </row>
    <row r="466" spans="1:22" x14ac:dyDescent="0.25">
      <c r="A466" s="1">
        <v>465</v>
      </c>
      <c r="B466" s="1">
        <v>4</v>
      </c>
      <c r="C466" s="1">
        <v>1307</v>
      </c>
      <c r="D466" s="1">
        <v>600</v>
      </c>
      <c r="E466" s="1">
        <v>208</v>
      </c>
      <c r="F466" s="1">
        <v>0</v>
      </c>
      <c r="G466" s="1">
        <v>525</v>
      </c>
      <c r="H466" s="1">
        <v>955</v>
      </c>
      <c r="I466" s="1">
        <v>1523</v>
      </c>
      <c r="J466" s="1">
        <v>1139</v>
      </c>
      <c r="K466" s="1">
        <v>252</v>
      </c>
      <c r="L466" s="1">
        <v>100</v>
      </c>
      <c r="M466" s="1">
        <v>208</v>
      </c>
      <c r="N466" s="1">
        <v>1547.9416614797999</v>
      </c>
      <c r="O466" s="1">
        <v>38.394645656773001</v>
      </c>
      <c r="P466" s="9">
        <f t="shared" si="49"/>
        <v>0.64304524778549199</v>
      </c>
      <c r="Q466" s="9">
        <f t="shared" si="50"/>
        <v>0.39686411149825784</v>
      </c>
      <c r="R466" s="9">
        <f t="shared" si="51"/>
        <v>0.73068094873756695</v>
      </c>
      <c r="S466" s="9">
        <f t="shared" si="52"/>
        <v>0.45606494746895893</v>
      </c>
      <c r="T466" s="9">
        <f t="shared" si="53"/>
        <v>0.73068094873756695</v>
      </c>
      <c r="U466" s="9">
        <f t="shared" si="54"/>
        <v>7.3737131912856121E-2</v>
      </c>
      <c r="V466" s="4">
        <f t="shared" ca="1" si="55"/>
        <v>0.9</v>
      </c>
    </row>
    <row r="467" spans="1:22" x14ac:dyDescent="0.25">
      <c r="A467" s="1">
        <v>466</v>
      </c>
      <c r="B467" s="1">
        <v>4</v>
      </c>
      <c r="C467" s="1">
        <v>1307</v>
      </c>
      <c r="D467" s="1">
        <v>610</v>
      </c>
      <c r="E467" s="1">
        <v>210</v>
      </c>
      <c r="F467" s="1">
        <v>0</v>
      </c>
      <c r="G467" s="1">
        <v>534</v>
      </c>
      <c r="H467" s="1">
        <v>955</v>
      </c>
      <c r="I467" s="1">
        <v>1525</v>
      </c>
      <c r="J467" s="1">
        <v>1138</v>
      </c>
      <c r="K467" s="1">
        <v>252</v>
      </c>
      <c r="L467" s="1">
        <v>100</v>
      </c>
      <c r="M467" s="1">
        <v>207</v>
      </c>
      <c r="N467" s="1">
        <v>1546.56241549846</v>
      </c>
      <c r="O467" s="1">
        <v>38.379879953534399</v>
      </c>
      <c r="P467" s="9">
        <f t="shared" si="49"/>
        <v>0.64328465405793633</v>
      </c>
      <c r="Q467" s="9">
        <f t="shared" si="50"/>
        <v>0.39651567944250871</v>
      </c>
      <c r="R467" s="9">
        <f t="shared" si="51"/>
        <v>0.73068094873756695</v>
      </c>
      <c r="S467" s="9">
        <f t="shared" si="52"/>
        <v>0.45628284758719539</v>
      </c>
      <c r="T467" s="9">
        <f t="shared" si="53"/>
        <v>0.73068094873756695</v>
      </c>
      <c r="U467" s="9">
        <f t="shared" si="54"/>
        <v>7.3497725640411779E-2</v>
      </c>
      <c r="V467" s="4">
        <f t="shared" ca="1" si="55"/>
        <v>0.88</v>
      </c>
    </row>
    <row r="468" spans="1:22" x14ac:dyDescent="0.25">
      <c r="A468" s="1">
        <v>467</v>
      </c>
      <c r="B468" s="1">
        <v>4</v>
      </c>
      <c r="C468" s="1">
        <v>1307</v>
      </c>
      <c r="D468" s="1">
        <v>620</v>
      </c>
      <c r="E468" s="1">
        <v>213</v>
      </c>
      <c r="F468" s="1">
        <v>0</v>
      </c>
      <c r="G468" s="1">
        <v>544</v>
      </c>
      <c r="H468" s="1">
        <v>955</v>
      </c>
      <c r="I468" s="1">
        <v>1525</v>
      </c>
      <c r="J468" s="1">
        <v>1138</v>
      </c>
      <c r="K468" s="1">
        <v>251</v>
      </c>
      <c r="L468" s="1">
        <v>101</v>
      </c>
      <c r="M468" s="1">
        <v>207</v>
      </c>
      <c r="N468" s="1">
        <v>1546.3998322023799</v>
      </c>
      <c r="O468" s="1">
        <v>38.375268203468302</v>
      </c>
      <c r="P468" s="9">
        <f t="shared" si="49"/>
        <v>0.64328465405793633</v>
      </c>
      <c r="Q468" s="9">
        <f t="shared" si="50"/>
        <v>0.39651567944250871</v>
      </c>
      <c r="R468" s="9">
        <f t="shared" si="51"/>
        <v>0.73068094873756695</v>
      </c>
      <c r="S468" s="9">
        <f t="shared" si="52"/>
        <v>0.45628284758719539</v>
      </c>
      <c r="T468" s="9">
        <f t="shared" si="53"/>
        <v>0.73068094873756695</v>
      </c>
      <c r="U468" s="9">
        <f t="shared" si="54"/>
        <v>7.3737131912856121E-2</v>
      </c>
      <c r="V468" s="4">
        <f t="shared" ca="1" si="55"/>
        <v>0.9</v>
      </c>
    </row>
    <row r="469" spans="1:22" x14ac:dyDescent="0.25">
      <c r="A469" s="1">
        <v>468</v>
      </c>
      <c r="B469" s="1">
        <v>4</v>
      </c>
      <c r="C469" s="1">
        <v>1307</v>
      </c>
      <c r="D469" s="1">
        <v>630</v>
      </c>
      <c r="E469" s="1">
        <v>218</v>
      </c>
      <c r="F469" s="1">
        <v>0</v>
      </c>
      <c r="G469" s="1">
        <v>552</v>
      </c>
      <c r="H469" s="1">
        <v>955</v>
      </c>
      <c r="I469" s="1">
        <v>1526</v>
      </c>
      <c r="J469" s="1">
        <v>1138</v>
      </c>
      <c r="K469" s="1">
        <v>252</v>
      </c>
      <c r="L469" s="1">
        <v>100</v>
      </c>
      <c r="M469" s="1">
        <v>206</v>
      </c>
      <c r="N469" s="1">
        <v>1546.2309162074901</v>
      </c>
      <c r="O469" s="1">
        <v>38.379118960503597</v>
      </c>
      <c r="P469" s="9">
        <f t="shared" si="49"/>
        <v>0.64328465405793633</v>
      </c>
      <c r="Q469" s="9">
        <f t="shared" si="50"/>
        <v>0.39651567944250871</v>
      </c>
      <c r="R469" s="9">
        <f t="shared" si="51"/>
        <v>0.73068094873756695</v>
      </c>
      <c r="S469" s="9">
        <f t="shared" si="52"/>
        <v>0.45628284758719539</v>
      </c>
      <c r="T469" s="9">
        <f t="shared" si="53"/>
        <v>0.73068094873756695</v>
      </c>
      <c r="U469" s="9">
        <f t="shared" si="54"/>
        <v>7.3258319367967437E-2</v>
      </c>
      <c r="V469" s="4">
        <f t="shared" ca="1" si="55"/>
        <v>0.86</v>
      </c>
    </row>
    <row r="470" spans="1:22" x14ac:dyDescent="0.25">
      <c r="A470" s="1">
        <v>469</v>
      </c>
      <c r="B470" s="1">
        <v>4</v>
      </c>
      <c r="C470" s="1">
        <v>1307</v>
      </c>
      <c r="D470" s="1">
        <v>640</v>
      </c>
      <c r="E470" s="1">
        <v>223</v>
      </c>
      <c r="F470" s="1">
        <v>0</v>
      </c>
      <c r="G470" s="1">
        <v>561</v>
      </c>
      <c r="H470" s="1">
        <v>970</v>
      </c>
      <c r="I470" s="1">
        <v>1524</v>
      </c>
      <c r="J470" s="1">
        <v>1166</v>
      </c>
      <c r="K470" s="1">
        <v>252</v>
      </c>
      <c r="L470" s="1">
        <v>85</v>
      </c>
      <c r="M470" s="1">
        <v>180</v>
      </c>
      <c r="N470" s="1">
        <v>1551.6717854252499</v>
      </c>
      <c r="O470" s="1">
        <v>38.571987709515298</v>
      </c>
      <c r="P470" s="9">
        <f t="shared" si="49"/>
        <v>0.64017237251615988</v>
      </c>
      <c r="Q470" s="9">
        <f t="shared" si="50"/>
        <v>0.40627177700348432</v>
      </c>
      <c r="R470" s="9">
        <f t="shared" si="51"/>
        <v>0.74215761285386384</v>
      </c>
      <c r="S470" s="9">
        <f t="shared" si="52"/>
        <v>0.45411985018726592</v>
      </c>
      <c r="T470" s="9">
        <f t="shared" si="53"/>
        <v>0.74215761285386384</v>
      </c>
      <c r="U470" s="9">
        <f t="shared" si="54"/>
        <v>6.3442662197749577E-2</v>
      </c>
      <c r="V470" s="4">
        <f t="shared" ca="1" si="55"/>
        <v>0.84</v>
      </c>
    </row>
    <row r="471" spans="1:22" x14ac:dyDescent="0.25">
      <c r="A471" s="1">
        <v>470</v>
      </c>
      <c r="B471" s="1">
        <v>4</v>
      </c>
      <c r="C471" s="1">
        <v>1307</v>
      </c>
      <c r="D471" s="1">
        <v>650</v>
      </c>
      <c r="E471" s="1">
        <v>225</v>
      </c>
      <c r="F471" s="1">
        <v>0</v>
      </c>
      <c r="G471" s="1">
        <v>570</v>
      </c>
      <c r="H471" s="1">
        <v>957</v>
      </c>
      <c r="I471" s="1">
        <v>1520</v>
      </c>
      <c r="J471" s="1">
        <v>1141</v>
      </c>
      <c r="K471" s="1">
        <v>248</v>
      </c>
      <c r="L471" s="1">
        <v>102</v>
      </c>
      <c r="M471" s="1">
        <v>209</v>
      </c>
      <c r="N471" s="1">
        <v>1548.1009927704799</v>
      </c>
      <c r="O471" s="1">
        <v>38.386698173263703</v>
      </c>
      <c r="P471" s="9">
        <f t="shared" si="49"/>
        <v>0.64304524778549199</v>
      </c>
      <c r="Q471" s="9">
        <f t="shared" si="50"/>
        <v>0.39756097560975612</v>
      </c>
      <c r="R471" s="9">
        <f t="shared" si="51"/>
        <v>0.73221117061973984</v>
      </c>
      <c r="S471" s="9">
        <f t="shared" si="52"/>
        <v>0.45614871306005722</v>
      </c>
      <c r="T471" s="9">
        <f t="shared" si="53"/>
        <v>0.73221117061973984</v>
      </c>
      <c r="U471" s="9">
        <f t="shared" si="54"/>
        <v>7.4455350730189135E-2</v>
      </c>
      <c r="V471" s="4">
        <f t="shared" ca="1" si="55"/>
        <v>0.9</v>
      </c>
    </row>
    <row r="472" spans="1:22" x14ac:dyDescent="0.25">
      <c r="A472" s="1">
        <v>471</v>
      </c>
      <c r="B472" s="1">
        <v>4</v>
      </c>
      <c r="C472" s="1">
        <v>1307</v>
      </c>
      <c r="D472" s="1">
        <v>660</v>
      </c>
      <c r="E472" s="1">
        <v>229</v>
      </c>
      <c r="F472" s="1">
        <v>0</v>
      </c>
      <c r="G472" s="1">
        <v>580</v>
      </c>
      <c r="H472" s="1">
        <v>957</v>
      </c>
      <c r="I472" s="1">
        <v>1520</v>
      </c>
      <c r="J472" s="1">
        <v>1141</v>
      </c>
      <c r="K472" s="1">
        <v>248</v>
      </c>
      <c r="L472" s="1">
        <v>102</v>
      </c>
      <c r="M472" s="1">
        <v>209</v>
      </c>
      <c r="N472" s="1">
        <v>1548.13775491772</v>
      </c>
      <c r="O472" s="1">
        <v>38.3873630064816</v>
      </c>
      <c r="P472" s="9">
        <f t="shared" si="49"/>
        <v>0.64304524778549199</v>
      </c>
      <c r="Q472" s="9">
        <f t="shared" si="50"/>
        <v>0.39756097560975612</v>
      </c>
      <c r="R472" s="9">
        <f t="shared" si="51"/>
        <v>0.73221117061973984</v>
      </c>
      <c r="S472" s="9">
        <f t="shared" si="52"/>
        <v>0.45614871306005722</v>
      </c>
      <c r="T472" s="9">
        <f t="shared" si="53"/>
        <v>0.73221117061973984</v>
      </c>
      <c r="U472" s="9">
        <f t="shared" si="54"/>
        <v>7.4455350730189135E-2</v>
      </c>
      <c r="V472" s="4">
        <f t="shared" ca="1" si="55"/>
        <v>0.92</v>
      </c>
    </row>
    <row r="473" spans="1:22" x14ac:dyDescent="0.25">
      <c r="A473" s="1">
        <v>472</v>
      </c>
      <c r="B473" s="1">
        <v>4</v>
      </c>
      <c r="C473" s="1">
        <v>1307</v>
      </c>
      <c r="D473" s="1">
        <v>670</v>
      </c>
      <c r="E473" s="1">
        <v>232</v>
      </c>
      <c r="F473" s="1">
        <v>0</v>
      </c>
      <c r="G473" s="1">
        <v>590</v>
      </c>
      <c r="H473" s="1">
        <v>961</v>
      </c>
      <c r="I473" s="1">
        <v>1517</v>
      </c>
      <c r="J473" s="1">
        <v>1146</v>
      </c>
      <c r="K473" s="1">
        <v>247</v>
      </c>
      <c r="L473" s="1">
        <v>99</v>
      </c>
      <c r="M473" s="1">
        <v>207</v>
      </c>
      <c r="N473" s="1">
        <v>1550.64406078102</v>
      </c>
      <c r="O473" s="1">
        <v>38.438552778686102</v>
      </c>
      <c r="P473" s="9">
        <f t="shared" si="49"/>
        <v>0.64280584151304765</v>
      </c>
      <c r="Q473" s="9">
        <f t="shared" si="50"/>
        <v>0.39930313588850175</v>
      </c>
      <c r="R473" s="9">
        <f t="shared" si="51"/>
        <v>0.73527161438408573</v>
      </c>
      <c r="S473" s="9">
        <f t="shared" si="52"/>
        <v>0.45609871855719031</v>
      </c>
      <c r="T473" s="9">
        <f t="shared" si="53"/>
        <v>0.73527161438408573</v>
      </c>
      <c r="U473" s="9">
        <f t="shared" si="54"/>
        <v>7.3258319367967437E-2</v>
      </c>
      <c r="V473" s="4">
        <f t="shared" ca="1" si="55"/>
        <v>0.92</v>
      </c>
    </row>
    <row r="474" spans="1:22" x14ac:dyDescent="0.25">
      <c r="A474" s="1">
        <v>473</v>
      </c>
      <c r="B474" s="1">
        <v>4</v>
      </c>
      <c r="C474" s="1">
        <v>1307</v>
      </c>
      <c r="D474" s="1">
        <v>680</v>
      </c>
      <c r="E474" s="1">
        <v>234</v>
      </c>
      <c r="F474" s="1">
        <v>0</v>
      </c>
      <c r="G474" s="1">
        <v>600</v>
      </c>
      <c r="H474" s="1">
        <v>961</v>
      </c>
      <c r="I474" s="1">
        <v>1516</v>
      </c>
      <c r="J474" s="1">
        <v>1146</v>
      </c>
      <c r="K474" s="1">
        <v>246</v>
      </c>
      <c r="L474" s="1">
        <v>100</v>
      </c>
      <c r="M474" s="1">
        <v>208</v>
      </c>
      <c r="N474" s="1">
        <v>1551.3654582788899</v>
      </c>
      <c r="O474" s="1">
        <v>38.448166481503399</v>
      </c>
      <c r="P474" s="9">
        <f t="shared" si="49"/>
        <v>0.64280584151304765</v>
      </c>
      <c r="Q474" s="9">
        <f t="shared" si="50"/>
        <v>0.39930313588850175</v>
      </c>
      <c r="R474" s="9">
        <f t="shared" si="51"/>
        <v>0.73527161438408573</v>
      </c>
      <c r="S474" s="9">
        <f t="shared" si="52"/>
        <v>0.45609871855719031</v>
      </c>
      <c r="T474" s="9">
        <f t="shared" si="53"/>
        <v>0.73527161438408573</v>
      </c>
      <c r="U474" s="9">
        <f t="shared" si="54"/>
        <v>7.3737131912856121E-2</v>
      </c>
      <c r="V474" s="4">
        <f t="shared" ca="1" si="55"/>
        <v>0.96</v>
      </c>
    </row>
    <row r="475" spans="1:22" x14ac:dyDescent="0.25">
      <c r="A475" s="1">
        <v>474</v>
      </c>
      <c r="B475" s="1">
        <v>4</v>
      </c>
      <c r="C475" s="1">
        <v>1307</v>
      </c>
      <c r="D475" s="1">
        <v>690</v>
      </c>
      <c r="E475" s="1">
        <v>237</v>
      </c>
      <c r="F475" s="1">
        <v>0</v>
      </c>
      <c r="G475" s="1">
        <v>610</v>
      </c>
      <c r="H475" s="1">
        <v>965</v>
      </c>
      <c r="I475" s="1">
        <v>1514</v>
      </c>
      <c r="J475" s="1">
        <v>1153</v>
      </c>
      <c r="K475" s="1">
        <v>246</v>
      </c>
      <c r="L475" s="1">
        <v>96</v>
      </c>
      <c r="M475" s="1">
        <v>203</v>
      </c>
      <c r="N475" s="1">
        <v>1553.4139327958201</v>
      </c>
      <c r="O475" s="1">
        <v>38.500458425414003</v>
      </c>
      <c r="P475" s="9">
        <f t="shared" si="49"/>
        <v>0.64208762269571462</v>
      </c>
      <c r="Q475" s="9">
        <f t="shared" si="50"/>
        <v>0.40174216027874565</v>
      </c>
      <c r="R475" s="9">
        <f t="shared" si="51"/>
        <v>0.7383320581484315</v>
      </c>
      <c r="S475" s="9">
        <f t="shared" si="52"/>
        <v>0.45561850802644005</v>
      </c>
      <c r="T475" s="9">
        <f t="shared" si="53"/>
        <v>0.7383320581484315</v>
      </c>
      <c r="U475" s="9">
        <f t="shared" si="54"/>
        <v>7.1582475460857081E-2</v>
      </c>
      <c r="V475" s="4">
        <f t="shared" ca="1" si="55"/>
        <v>0.98</v>
      </c>
    </row>
    <row r="476" spans="1:22" x14ac:dyDescent="0.25">
      <c r="A476" s="1">
        <v>475</v>
      </c>
      <c r="B476" s="1">
        <v>4</v>
      </c>
      <c r="C476" s="1">
        <v>1307</v>
      </c>
      <c r="D476" s="1">
        <v>700</v>
      </c>
      <c r="E476" s="1">
        <v>241</v>
      </c>
      <c r="F476" s="1">
        <v>0</v>
      </c>
      <c r="G476" s="1">
        <v>618</v>
      </c>
      <c r="H476" s="1">
        <v>962</v>
      </c>
      <c r="I476" s="1">
        <v>1514</v>
      </c>
      <c r="J476" s="1">
        <v>1152</v>
      </c>
      <c r="K476" s="1">
        <v>246</v>
      </c>
      <c r="L476" s="1">
        <v>99</v>
      </c>
      <c r="M476" s="1">
        <v>204</v>
      </c>
      <c r="N476" s="1">
        <v>1553.90363755148</v>
      </c>
      <c r="O476" s="1">
        <v>38.499248777209701</v>
      </c>
      <c r="P476" s="9">
        <f t="shared" si="49"/>
        <v>0.64160881015082594</v>
      </c>
      <c r="Q476" s="9">
        <f t="shared" si="50"/>
        <v>0.40139372822299652</v>
      </c>
      <c r="R476" s="9">
        <f t="shared" si="51"/>
        <v>0.73603672532517217</v>
      </c>
      <c r="S476" s="9">
        <f t="shared" si="52"/>
        <v>0.45506149479659413</v>
      </c>
      <c r="T476" s="9">
        <f t="shared" si="53"/>
        <v>0.73603672532517217</v>
      </c>
      <c r="U476" s="9">
        <f t="shared" si="54"/>
        <v>7.2540100550634423E-2</v>
      </c>
      <c r="V476" s="4">
        <f t="shared" ca="1" si="55"/>
        <v>0.96</v>
      </c>
    </row>
    <row r="477" spans="1:22" x14ac:dyDescent="0.25">
      <c r="A477" s="1">
        <v>476</v>
      </c>
      <c r="B477" s="1">
        <v>4</v>
      </c>
      <c r="C477" s="1">
        <v>1307</v>
      </c>
      <c r="D477" s="1">
        <v>710</v>
      </c>
      <c r="E477" s="1">
        <v>245</v>
      </c>
      <c r="F477" s="1">
        <v>0</v>
      </c>
      <c r="G477" s="1">
        <v>627</v>
      </c>
      <c r="H477" s="1">
        <v>963</v>
      </c>
      <c r="I477" s="1">
        <v>1515</v>
      </c>
      <c r="J477" s="1">
        <v>1151</v>
      </c>
      <c r="K477" s="1">
        <v>246</v>
      </c>
      <c r="L477" s="1">
        <v>98</v>
      </c>
      <c r="M477" s="1">
        <v>204</v>
      </c>
      <c r="N477" s="1">
        <v>1552.55309227456</v>
      </c>
      <c r="O477" s="1">
        <v>38.484917790817697</v>
      </c>
      <c r="P477" s="9">
        <f t="shared" si="49"/>
        <v>0.64208762269571462</v>
      </c>
      <c r="Q477" s="9">
        <f t="shared" si="50"/>
        <v>0.40104529616724738</v>
      </c>
      <c r="R477" s="9">
        <f t="shared" si="51"/>
        <v>0.73680183626625861</v>
      </c>
      <c r="S477" s="9">
        <f t="shared" si="52"/>
        <v>0.45553453169347208</v>
      </c>
      <c r="T477" s="9">
        <f t="shared" si="53"/>
        <v>0.73680183626625861</v>
      </c>
      <c r="U477" s="9">
        <f t="shared" si="54"/>
        <v>7.2300694278190095E-2</v>
      </c>
      <c r="V477" s="4">
        <f t="shared" ca="1" si="55"/>
        <v>0.94</v>
      </c>
    </row>
    <row r="478" spans="1:22" x14ac:dyDescent="0.25">
      <c r="A478" s="1">
        <v>477</v>
      </c>
      <c r="B478" s="1">
        <v>4</v>
      </c>
      <c r="C478" s="1">
        <v>1307</v>
      </c>
      <c r="D478" s="1">
        <v>720</v>
      </c>
      <c r="E478" s="1">
        <v>248</v>
      </c>
      <c r="F478" s="1">
        <v>0</v>
      </c>
      <c r="G478" s="1">
        <v>636</v>
      </c>
      <c r="H478" s="1">
        <v>968</v>
      </c>
      <c r="I478" s="1">
        <v>1517</v>
      </c>
      <c r="J478" s="1">
        <v>1166</v>
      </c>
      <c r="K478" s="1">
        <v>246</v>
      </c>
      <c r="L478" s="1">
        <v>93</v>
      </c>
      <c r="M478" s="1">
        <v>187</v>
      </c>
      <c r="N478" s="1">
        <v>1555.39795151932</v>
      </c>
      <c r="O478" s="1">
        <v>38.583498735794997</v>
      </c>
      <c r="P478" s="9">
        <f t="shared" si="49"/>
        <v>0.6396935599712712</v>
      </c>
      <c r="Q478" s="9">
        <f t="shared" si="50"/>
        <v>0.40627177700348432</v>
      </c>
      <c r="R478" s="9">
        <f t="shared" si="51"/>
        <v>0.74062739097169095</v>
      </c>
      <c r="S478" s="9">
        <f t="shared" si="52"/>
        <v>0.45360824742268041</v>
      </c>
      <c r="T478" s="9">
        <f t="shared" si="53"/>
        <v>0.74062739097169095</v>
      </c>
      <c r="U478" s="9">
        <f t="shared" si="54"/>
        <v>6.7033756284414658E-2</v>
      </c>
      <c r="V478" s="4">
        <f t="shared" ca="1" si="55"/>
        <v>0.92</v>
      </c>
    </row>
    <row r="479" spans="1:22" x14ac:dyDescent="0.25">
      <c r="A479" s="1">
        <v>478</v>
      </c>
      <c r="B479" s="1">
        <v>4</v>
      </c>
      <c r="C479" s="1">
        <v>1307</v>
      </c>
      <c r="D479" s="1">
        <v>730</v>
      </c>
      <c r="E479" s="1">
        <v>251</v>
      </c>
      <c r="F479" s="1">
        <v>0</v>
      </c>
      <c r="G479" s="1">
        <v>645</v>
      </c>
      <c r="H479" s="1">
        <v>968</v>
      </c>
      <c r="I479" s="1">
        <v>1516</v>
      </c>
      <c r="J479" s="1">
        <v>1166</v>
      </c>
      <c r="K479" s="1">
        <v>245</v>
      </c>
      <c r="L479" s="1">
        <v>94</v>
      </c>
      <c r="M479" s="1">
        <v>188</v>
      </c>
      <c r="N479" s="1">
        <v>1555.86648591127</v>
      </c>
      <c r="O479" s="1">
        <v>38.586593693192697</v>
      </c>
      <c r="P479" s="9">
        <f t="shared" si="49"/>
        <v>0.6396935599712712</v>
      </c>
      <c r="Q479" s="9">
        <f t="shared" si="50"/>
        <v>0.40627177700348432</v>
      </c>
      <c r="R479" s="9">
        <f t="shared" si="51"/>
        <v>0.74062739097169095</v>
      </c>
      <c r="S479" s="9">
        <f t="shared" si="52"/>
        <v>0.45360824742268041</v>
      </c>
      <c r="T479" s="9">
        <f t="shared" si="53"/>
        <v>0.74062739097169095</v>
      </c>
      <c r="U479" s="9">
        <f t="shared" si="54"/>
        <v>6.7512568829303329E-2</v>
      </c>
      <c r="V479" s="4">
        <f t="shared" ca="1" si="55"/>
        <v>0.9</v>
      </c>
    </row>
    <row r="480" spans="1:22" x14ac:dyDescent="0.25">
      <c r="A480" s="1">
        <v>479</v>
      </c>
      <c r="B480" s="1">
        <v>4</v>
      </c>
      <c r="C480" s="1">
        <v>1307</v>
      </c>
      <c r="D480" s="1">
        <v>740</v>
      </c>
      <c r="E480" s="1">
        <v>254</v>
      </c>
      <c r="F480" s="1">
        <v>0</v>
      </c>
      <c r="G480" s="1">
        <v>654</v>
      </c>
      <c r="H480" s="1">
        <v>972</v>
      </c>
      <c r="I480" s="1">
        <v>1514</v>
      </c>
      <c r="J480" s="1">
        <v>1169</v>
      </c>
      <c r="K480" s="1">
        <v>244</v>
      </c>
      <c r="L480" s="1">
        <v>91</v>
      </c>
      <c r="M480" s="1">
        <v>187</v>
      </c>
      <c r="N480" s="1">
        <v>1555.90968421551</v>
      </c>
      <c r="O480" s="1">
        <v>38.601050542749</v>
      </c>
      <c r="P480" s="9">
        <f t="shared" si="49"/>
        <v>0.63993296624371554</v>
      </c>
      <c r="Q480" s="9">
        <f t="shared" si="50"/>
        <v>0.40731707317073168</v>
      </c>
      <c r="R480" s="9">
        <f t="shared" si="51"/>
        <v>0.74368783473603672</v>
      </c>
      <c r="S480" s="9">
        <f t="shared" si="52"/>
        <v>0.45399346099953292</v>
      </c>
      <c r="T480" s="9">
        <f t="shared" si="53"/>
        <v>0.74368783473603672</v>
      </c>
      <c r="U480" s="9">
        <f t="shared" si="54"/>
        <v>6.6554943739525974E-2</v>
      </c>
      <c r="V480" s="4">
        <f t="shared" ca="1" si="55"/>
        <v>0.88</v>
      </c>
    </row>
    <row r="481" spans="1:22" x14ac:dyDescent="0.25">
      <c r="A481" s="1">
        <v>480</v>
      </c>
      <c r="B481" s="1">
        <v>4</v>
      </c>
      <c r="C481" s="1">
        <v>1307</v>
      </c>
      <c r="D481" s="1">
        <v>750</v>
      </c>
      <c r="E481" s="1">
        <v>257</v>
      </c>
      <c r="F481" s="1">
        <v>0</v>
      </c>
      <c r="G481" s="1">
        <v>663</v>
      </c>
      <c r="H481" s="1">
        <v>972</v>
      </c>
      <c r="I481" s="1">
        <v>1515</v>
      </c>
      <c r="J481" s="1">
        <v>1169</v>
      </c>
      <c r="K481" s="1">
        <v>245</v>
      </c>
      <c r="L481" s="1">
        <v>90</v>
      </c>
      <c r="M481" s="1">
        <v>186</v>
      </c>
      <c r="N481" s="1">
        <v>1555.5002810654501</v>
      </c>
      <c r="O481" s="1">
        <v>38.598825425870601</v>
      </c>
      <c r="P481" s="9">
        <f t="shared" si="49"/>
        <v>0.63993296624371554</v>
      </c>
      <c r="Q481" s="9">
        <f t="shared" si="50"/>
        <v>0.40731707317073168</v>
      </c>
      <c r="R481" s="9">
        <f t="shared" si="51"/>
        <v>0.74368783473603672</v>
      </c>
      <c r="S481" s="9">
        <f t="shared" si="52"/>
        <v>0.45399346099953292</v>
      </c>
      <c r="T481" s="9">
        <f t="shared" si="53"/>
        <v>0.74368783473603672</v>
      </c>
      <c r="U481" s="9">
        <f t="shared" si="54"/>
        <v>6.6076131194637303E-2</v>
      </c>
      <c r="V481" s="4">
        <f t="shared" ca="1" si="55"/>
        <v>0.9</v>
      </c>
    </row>
    <row r="482" spans="1:22" x14ac:dyDescent="0.25">
      <c r="A482" s="1">
        <v>481</v>
      </c>
      <c r="B482" s="1">
        <v>4</v>
      </c>
      <c r="C482" s="1">
        <v>1307</v>
      </c>
      <c r="D482" s="1">
        <v>760</v>
      </c>
      <c r="E482" s="1">
        <v>261</v>
      </c>
      <c r="F482" s="1">
        <v>0</v>
      </c>
      <c r="G482" s="1">
        <v>673</v>
      </c>
      <c r="H482" s="1">
        <v>976</v>
      </c>
      <c r="I482" s="1">
        <v>1514</v>
      </c>
      <c r="J482" s="1">
        <v>1175</v>
      </c>
      <c r="K482" s="1">
        <v>245</v>
      </c>
      <c r="L482" s="1">
        <v>86</v>
      </c>
      <c r="M482" s="1">
        <v>181</v>
      </c>
      <c r="N482" s="1">
        <v>1557.4353637301199</v>
      </c>
      <c r="O482" s="1">
        <v>38.653721970160497</v>
      </c>
      <c r="P482" s="9">
        <f t="shared" si="49"/>
        <v>0.63945415369882685</v>
      </c>
      <c r="Q482" s="9">
        <f t="shared" si="50"/>
        <v>0.4094076655052265</v>
      </c>
      <c r="R482" s="9">
        <f t="shared" si="51"/>
        <v>0.7467482785003825</v>
      </c>
      <c r="S482" s="9">
        <f t="shared" si="52"/>
        <v>0.45374244537424452</v>
      </c>
      <c r="T482" s="9">
        <f t="shared" si="53"/>
        <v>0.7467482785003825</v>
      </c>
      <c r="U482" s="9">
        <f t="shared" si="54"/>
        <v>6.3921474742638262E-2</v>
      </c>
      <c r="V482" s="4">
        <f t="shared" ca="1" si="55"/>
        <v>0.92</v>
      </c>
    </row>
    <row r="483" spans="1:22" x14ac:dyDescent="0.25">
      <c r="A483" s="1">
        <v>482</v>
      </c>
      <c r="B483" s="1">
        <v>4</v>
      </c>
      <c r="C483" s="1">
        <v>1307</v>
      </c>
      <c r="D483" s="1">
        <v>770</v>
      </c>
      <c r="E483" s="1">
        <v>265</v>
      </c>
      <c r="F483" s="1">
        <v>0</v>
      </c>
      <c r="G483" s="1">
        <v>682</v>
      </c>
      <c r="H483" s="1">
        <v>976</v>
      </c>
      <c r="I483" s="1">
        <v>1514</v>
      </c>
      <c r="J483" s="1">
        <v>1175</v>
      </c>
      <c r="K483" s="1">
        <v>245</v>
      </c>
      <c r="L483" s="1">
        <v>86</v>
      </c>
      <c r="M483" s="1">
        <v>181</v>
      </c>
      <c r="N483" s="1">
        <v>1557.5359946415399</v>
      </c>
      <c r="O483" s="1">
        <v>38.655797841114698</v>
      </c>
      <c r="P483" s="9">
        <f t="shared" si="49"/>
        <v>0.63945415369882685</v>
      </c>
      <c r="Q483" s="9">
        <f t="shared" si="50"/>
        <v>0.4094076655052265</v>
      </c>
      <c r="R483" s="9">
        <f t="shared" si="51"/>
        <v>0.7467482785003825</v>
      </c>
      <c r="S483" s="9">
        <f t="shared" si="52"/>
        <v>0.45374244537424452</v>
      </c>
      <c r="T483" s="9">
        <f t="shared" si="53"/>
        <v>0.7467482785003825</v>
      </c>
      <c r="U483" s="9">
        <f t="shared" si="54"/>
        <v>6.3921474742638262E-2</v>
      </c>
      <c r="V483" s="4">
        <f t="shared" ca="1" si="55"/>
        <v>0.92</v>
      </c>
    </row>
    <row r="484" spans="1:22" x14ac:dyDescent="0.25">
      <c r="A484" s="1">
        <v>483</v>
      </c>
      <c r="B484" s="1">
        <v>4</v>
      </c>
      <c r="C484" s="1">
        <v>1307</v>
      </c>
      <c r="D484" s="1">
        <v>780</v>
      </c>
      <c r="E484" s="1">
        <v>268</v>
      </c>
      <c r="F484" s="1">
        <v>0</v>
      </c>
      <c r="G484" s="1">
        <v>691</v>
      </c>
      <c r="H484" s="1">
        <v>977</v>
      </c>
      <c r="I484" s="1">
        <v>1514</v>
      </c>
      <c r="J484" s="1">
        <v>1176</v>
      </c>
      <c r="K484" s="1">
        <v>245</v>
      </c>
      <c r="L484" s="1">
        <v>85</v>
      </c>
      <c r="M484" s="1">
        <v>180</v>
      </c>
      <c r="N484" s="1">
        <v>1557.56456759924</v>
      </c>
      <c r="O484" s="1">
        <v>38.662359842270099</v>
      </c>
      <c r="P484" s="9">
        <f t="shared" si="49"/>
        <v>0.63945415369882685</v>
      </c>
      <c r="Q484" s="9">
        <f t="shared" si="50"/>
        <v>0.40975609756097559</v>
      </c>
      <c r="R484" s="9">
        <f t="shared" si="51"/>
        <v>0.74751338944146906</v>
      </c>
      <c r="S484" s="9">
        <f t="shared" si="52"/>
        <v>0.45378541569902464</v>
      </c>
      <c r="T484" s="9">
        <f t="shared" si="53"/>
        <v>0.74751338944146906</v>
      </c>
      <c r="U484" s="9">
        <f t="shared" si="54"/>
        <v>6.3442662197749577E-2</v>
      </c>
      <c r="V484" s="4">
        <f t="shared" ca="1" si="55"/>
        <v>0.92</v>
      </c>
    </row>
    <row r="485" spans="1:22" x14ac:dyDescent="0.25">
      <c r="A485" s="1">
        <v>484</v>
      </c>
      <c r="B485" s="1">
        <v>4</v>
      </c>
      <c r="C485" s="1">
        <v>1307</v>
      </c>
      <c r="D485" s="1">
        <v>790</v>
      </c>
      <c r="E485" s="1">
        <v>274</v>
      </c>
      <c r="F485" s="1">
        <v>0</v>
      </c>
      <c r="G485" s="1">
        <v>701</v>
      </c>
      <c r="H485" s="1">
        <v>978</v>
      </c>
      <c r="I485" s="1">
        <v>1513</v>
      </c>
      <c r="J485" s="1">
        <v>1179</v>
      </c>
      <c r="K485" s="1">
        <v>245</v>
      </c>
      <c r="L485" s="1">
        <v>84</v>
      </c>
      <c r="M485" s="1">
        <v>178</v>
      </c>
      <c r="N485" s="1">
        <v>1558.7272659012999</v>
      </c>
      <c r="O485" s="1">
        <v>38.6866777601047</v>
      </c>
      <c r="P485" s="9">
        <f t="shared" si="49"/>
        <v>0.63897534115393828</v>
      </c>
      <c r="Q485" s="9">
        <f t="shared" si="50"/>
        <v>0.410801393728223</v>
      </c>
      <c r="R485" s="9">
        <f t="shared" si="51"/>
        <v>0.7482785003825555</v>
      </c>
      <c r="S485" s="9">
        <f t="shared" si="52"/>
        <v>0.4534075104311544</v>
      </c>
      <c r="T485" s="9">
        <f t="shared" si="53"/>
        <v>0.7482785003825555</v>
      </c>
      <c r="U485" s="9">
        <f t="shared" si="54"/>
        <v>6.2724443380416564E-2</v>
      </c>
      <c r="V485" s="4">
        <f t="shared" ca="1" si="55"/>
        <v>0.94</v>
      </c>
    </row>
    <row r="486" spans="1:22" x14ac:dyDescent="0.25">
      <c r="A486" s="1">
        <v>485</v>
      </c>
      <c r="B486" s="1">
        <v>4</v>
      </c>
      <c r="C486" s="1">
        <v>1307</v>
      </c>
      <c r="D486" s="1">
        <v>800</v>
      </c>
      <c r="E486" s="1">
        <v>277</v>
      </c>
      <c r="F486" s="1">
        <v>0</v>
      </c>
      <c r="G486" s="1">
        <v>708</v>
      </c>
      <c r="H486" s="1">
        <v>972</v>
      </c>
      <c r="I486" s="1">
        <v>1514</v>
      </c>
      <c r="J486" s="1">
        <v>1170</v>
      </c>
      <c r="K486" s="1">
        <v>245</v>
      </c>
      <c r="L486" s="1">
        <v>90</v>
      </c>
      <c r="M486" s="1">
        <v>186</v>
      </c>
      <c r="N486" s="1">
        <v>1556.21342154179</v>
      </c>
      <c r="O486" s="1">
        <v>38.605181869525097</v>
      </c>
      <c r="P486" s="9">
        <f t="shared" si="49"/>
        <v>0.6396935599712712</v>
      </c>
      <c r="Q486" s="9">
        <f t="shared" si="50"/>
        <v>0.40766550522648082</v>
      </c>
      <c r="R486" s="9">
        <f t="shared" si="51"/>
        <v>0.74368783473603672</v>
      </c>
      <c r="S486" s="9">
        <f t="shared" si="52"/>
        <v>0.45378151260504201</v>
      </c>
      <c r="T486" s="9">
        <f t="shared" si="53"/>
        <v>0.74368783473603672</v>
      </c>
      <c r="U486" s="9">
        <f t="shared" si="54"/>
        <v>6.6076131194637303E-2</v>
      </c>
      <c r="V486" s="4">
        <f t="shared" ca="1" si="55"/>
        <v>0.9</v>
      </c>
    </row>
    <row r="487" spans="1:22" x14ac:dyDescent="0.25">
      <c r="A487" s="1">
        <v>486</v>
      </c>
      <c r="B487" s="1">
        <v>4</v>
      </c>
      <c r="C487" s="1">
        <v>1307</v>
      </c>
      <c r="D487" s="1">
        <v>810</v>
      </c>
      <c r="E487" s="1">
        <v>282</v>
      </c>
      <c r="F487" s="1">
        <v>0</v>
      </c>
      <c r="G487" s="1">
        <v>717</v>
      </c>
      <c r="H487" s="1">
        <v>972</v>
      </c>
      <c r="I487" s="1">
        <v>1520</v>
      </c>
      <c r="J487" s="1">
        <v>1170</v>
      </c>
      <c r="K487" s="1">
        <v>245</v>
      </c>
      <c r="L487" s="1">
        <v>90</v>
      </c>
      <c r="M487" s="1">
        <v>180</v>
      </c>
      <c r="N487" s="1">
        <v>1554.7844376635701</v>
      </c>
      <c r="O487" s="1">
        <v>38.6081693183054</v>
      </c>
      <c r="P487" s="9">
        <f t="shared" si="49"/>
        <v>0.6396935599712712</v>
      </c>
      <c r="Q487" s="9">
        <f t="shared" si="50"/>
        <v>0.40766550522648082</v>
      </c>
      <c r="R487" s="9">
        <f t="shared" si="51"/>
        <v>0.74368783473603672</v>
      </c>
      <c r="S487" s="9">
        <f t="shared" si="52"/>
        <v>0.45378151260504201</v>
      </c>
      <c r="T487" s="9">
        <f t="shared" si="53"/>
        <v>0.74368783473603672</v>
      </c>
      <c r="U487" s="9">
        <f t="shared" si="54"/>
        <v>6.4639693559971276E-2</v>
      </c>
      <c r="V487" s="4">
        <f t="shared" ca="1" si="55"/>
        <v>0.88</v>
      </c>
    </row>
    <row r="488" spans="1:22" x14ac:dyDescent="0.25">
      <c r="A488" s="1">
        <v>487</v>
      </c>
      <c r="B488" s="1">
        <v>4</v>
      </c>
      <c r="C488" s="1">
        <v>1307</v>
      </c>
      <c r="D488" s="1">
        <v>820</v>
      </c>
      <c r="E488" s="1">
        <v>282</v>
      </c>
      <c r="F488" s="1">
        <v>0</v>
      </c>
      <c r="G488" s="1">
        <v>726</v>
      </c>
      <c r="H488" s="1">
        <v>972</v>
      </c>
      <c r="I488" s="1">
        <v>1520</v>
      </c>
      <c r="J488" s="1">
        <v>1172</v>
      </c>
      <c r="K488" s="1">
        <v>245</v>
      </c>
      <c r="L488" s="1">
        <v>90</v>
      </c>
      <c r="M488" s="1">
        <v>178</v>
      </c>
      <c r="N488" s="1">
        <v>1555.3413805124801</v>
      </c>
      <c r="O488" s="1">
        <v>38.616226517201397</v>
      </c>
      <c r="P488" s="9">
        <f t="shared" si="49"/>
        <v>0.63921474742638262</v>
      </c>
      <c r="Q488" s="9">
        <f t="shared" si="50"/>
        <v>0.40836236933797909</v>
      </c>
      <c r="R488" s="9">
        <f t="shared" si="51"/>
        <v>0.74368783473603672</v>
      </c>
      <c r="S488" s="9">
        <f t="shared" si="52"/>
        <v>0.45335820895522388</v>
      </c>
      <c r="T488" s="9">
        <f t="shared" si="53"/>
        <v>0.74368783473603672</v>
      </c>
      <c r="U488" s="9">
        <f t="shared" si="54"/>
        <v>6.4160881015082591E-2</v>
      </c>
      <c r="V488" s="4">
        <f t="shared" ca="1" si="55"/>
        <v>0.88</v>
      </c>
    </row>
    <row r="489" spans="1:22" x14ac:dyDescent="0.25">
      <c r="A489" s="1">
        <v>488</v>
      </c>
      <c r="B489" s="1">
        <v>4</v>
      </c>
      <c r="C489" s="1">
        <v>1307</v>
      </c>
      <c r="D489" s="1">
        <v>830</v>
      </c>
      <c r="E489" s="1">
        <v>285</v>
      </c>
      <c r="F489" s="1">
        <v>0</v>
      </c>
      <c r="G489" s="1">
        <v>734</v>
      </c>
      <c r="H489" s="1">
        <v>972</v>
      </c>
      <c r="I489" s="1">
        <v>1521</v>
      </c>
      <c r="J489" s="1">
        <v>1171</v>
      </c>
      <c r="K489" s="1">
        <v>244</v>
      </c>
      <c r="L489" s="1">
        <v>91</v>
      </c>
      <c r="M489" s="1">
        <v>178</v>
      </c>
      <c r="N489" s="1">
        <v>1553.41280582064</v>
      </c>
      <c r="O489" s="1">
        <v>38.584406045395802</v>
      </c>
      <c r="P489" s="9">
        <f t="shared" si="49"/>
        <v>0.63945415369882685</v>
      </c>
      <c r="Q489" s="9">
        <f t="shared" si="50"/>
        <v>0.40801393728222995</v>
      </c>
      <c r="R489" s="9">
        <f t="shared" si="51"/>
        <v>0.74368783473603672</v>
      </c>
      <c r="S489" s="9">
        <f t="shared" si="52"/>
        <v>0.45356976201586563</v>
      </c>
      <c r="T489" s="9">
        <f t="shared" si="53"/>
        <v>0.74368783473603672</v>
      </c>
      <c r="U489" s="9">
        <f t="shared" si="54"/>
        <v>6.4400287287526933E-2</v>
      </c>
      <c r="V489" s="4">
        <f t="shared" ca="1" si="55"/>
        <v>0.86</v>
      </c>
    </row>
    <row r="490" spans="1:22" x14ac:dyDescent="0.25">
      <c r="A490" s="1">
        <v>489</v>
      </c>
      <c r="B490" s="1">
        <v>4</v>
      </c>
      <c r="C490" s="1">
        <v>1307</v>
      </c>
      <c r="D490" s="1">
        <v>840</v>
      </c>
      <c r="E490" s="1">
        <v>290</v>
      </c>
      <c r="F490" s="1">
        <v>0</v>
      </c>
      <c r="G490" s="1">
        <v>743</v>
      </c>
      <c r="H490" s="1">
        <v>971</v>
      </c>
      <c r="I490" s="1">
        <v>1524</v>
      </c>
      <c r="J490" s="1">
        <v>1171</v>
      </c>
      <c r="K490" s="1">
        <v>245</v>
      </c>
      <c r="L490" s="1">
        <v>91</v>
      </c>
      <c r="M490" s="1">
        <v>175</v>
      </c>
      <c r="N490" s="1">
        <v>1552.5619004370999</v>
      </c>
      <c r="O490" s="1">
        <v>38.579704089755701</v>
      </c>
      <c r="P490" s="9">
        <f t="shared" si="49"/>
        <v>0.63921474742638262</v>
      </c>
      <c r="Q490" s="9">
        <f t="shared" si="50"/>
        <v>0.40801393728222995</v>
      </c>
      <c r="R490" s="9">
        <f t="shared" si="51"/>
        <v>0.74292272379495028</v>
      </c>
      <c r="S490" s="9">
        <f t="shared" si="52"/>
        <v>0.45331465919701214</v>
      </c>
      <c r="T490" s="9">
        <f t="shared" si="53"/>
        <v>0.74292272379495028</v>
      </c>
      <c r="U490" s="9">
        <f t="shared" si="54"/>
        <v>6.368206847019392E-2</v>
      </c>
      <c r="V490" s="4">
        <f t="shared" ca="1" si="55"/>
        <v>0.84</v>
      </c>
    </row>
    <row r="491" spans="1:22" x14ac:dyDescent="0.25">
      <c r="A491" s="1">
        <v>490</v>
      </c>
      <c r="B491" s="1">
        <v>4</v>
      </c>
      <c r="C491" s="1">
        <v>1307</v>
      </c>
      <c r="D491" s="1">
        <v>850</v>
      </c>
      <c r="E491" s="1">
        <v>293</v>
      </c>
      <c r="F491" s="1">
        <v>0</v>
      </c>
      <c r="G491" s="1">
        <v>753</v>
      </c>
      <c r="H491" s="1">
        <v>972</v>
      </c>
      <c r="I491" s="1">
        <v>1524</v>
      </c>
      <c r="J491" s="1">
        <v>1171</v>
      </c>
      <c r="K491" s="1">
        <v>245</v>
      </c>
      <c r="L491" s="1">
        <v>90</v>
      </c>
      <c r="M491" s="1">
        <v>175</v>
      </c>
      <c r="N491" s="1">
        <v>1552.42152115524</v>
      </c>
      <c r="O491" s="1">
        <v>38.5810682399078</v>
      </c>
      <c r="P491" s="9">
        <f t="shared" si="49"/>
        <v>0.63945415369882685</v>
      </c>
      <c r="Q491" s="9">
        <f t="shared" si="50"/>
        <v>0.40801393728222995</v>
      </c>
      <c r="R491" s="9">
        <f t="shared" si="51"/>
        <v>0.74368783473603672</v>
      </c>
      <c r="S491" s="9">
        <f t="shared" si="52"/>
        <v>0.45356976201586563</v>
      </c>
      <c r="T491" s="9">
        <f t="shared" si="53"/>
        <v>0.74368783473603672</v>
      </c>
      <c r="U491" s="9">
        <f t="shared" si="54"/>
        <v>6.3442662197749577E-2</v>
      </c>
      <c r="V491" s="4">
        <f t="shared" ca="1" si="55"/>
        <v>0.9</v>
      </c>
    </row>
    <row r="492" spans="1:22" x14ac:dyDescent="0.25">
      <c r="A492" s="1">
        <v>491</v>
      </c>
      <c r="B492" s="1">
        <v>4</v>
      </c>
      <c r="C492" s="1">
        <v>1307</v>
      </c>
      <c r="D492" s="1">
        <v>860</v>
      </c>
      <c r="E492" s="1">
        <v>298</v>
      </c>
      <c r="F492" s="1">
        <v>0</v>
      </c>
      <c r="G492" s="1">
        <v>762</v>
      </c>
      <c r="H492" s="1">
        <v>971</v>
      </c>
      <c r="I492" s="1">
        <v>1525</v>
      </c>
      <c r="J492" s="1">
        <v>1165</v>
      </c>
      <c r="K492" s="1">
        <v>245</v>
      </c>
      <c r="L492" s="1">
        <v>91</v>
      </c>
      <c r="M492" s="1">
        <v>180</v>
      </c>
      <c r="N492" s="1">
        <v>1550.21396106665</v>
      </c>
      <c r="O492" s="1">
        <v>38.532092277550603</v>
      </c>
      <c r="P492" s="9">
        <f t="shared" si="49"/>
        <v>0.64065118506104857</v>
      </c>
      <c r="Q492" s="9">
        <f t="shared" si="50"/>
        <v>0.40592334494773519</v>
      </c>
      <c r="R492" s="9">
        <f t="shared" si="51"/>
        <v>0.74292272379495028</v>
      </c>
      <c r="S492" s="9">
        <f t="shared" si="52"/>
        <v>0.45458801498127338</v>
      </c>
      <c r="T492" s="9">
        <f t="shared" si="53"/>
        <v>0.74292272379495028</v>
      </c>
      <c r="U492" s="9">
        <f t="shared" si="54"/>
        <v>6.4879099832415604E-2</v>
      </c>
      <c r="V492" s="4">
        <f t="shared" ca="1" si="55"/>
        <v>0.9</v>
      </c>
    </row>
    <row r="493" spans="1:22" x14ac:dyDescent="0.25">
      <c r="A493" s="1">
        <v>492</v>
      </c>
      <c r="B493" s="1">
        <v>4</v>
      </c>
      <c r="C493" s="1">
        <v>1307</v>
      </c>
      <c r="D493" s="1">
        <v>870</v>
      </c>
      <c r="E493" s="1">
        <v>301</v>
      </c>
      <c r="F493" s="1">
        <v>0</v>
      </c>
      <c r="G493" s="1">
        <v>769</v>
      </c>
      <c r="H493" s="1">
        <v>970</v>
      </c>
      <c r="I493" s="1">
        <v>1525</v>
      </c>
      <c r="J493" s="1">
        <v>1159</v>
      </c>
      <c r="K493" s="1">
        <v>245</v>
      </c>
      <c r="L493" s="1">
        <v>92</v>
      </c>
      <c r="M493" s="1">
        <v>186</v>
      </c>
      <c r="N493" s="1">
        <v>1548.13843503779</v>
      </c>
      <c r="O493" s="1">
        <v>38.4830307843634</v>
      </c>
      <c r="P493" s="9">
        <f t="shared" si="49"/>
        <v>0.64184821642327028</v>
      </c>
      <c r="Q493" s="9">
        <f t="shared" si="50"/>
        <v>0.40383275261324042</v>
      </c>
      <c r="R493" s="9">
        <f t="shared" si="51"/>
        <v>0.74215761285386384</v>
      </c>
      <c r="S493" s="9">
        <f t="shared" si="52"/>
        <v>0.45561296383278532</v>
      </c>
      <c r="T493" s="9">
        <f t="shared" si="53"/>
        <v>0.74215761285386384</v>
      </c>
      <c r="U493" s="9">
        <f t="shared" si="54"/>
        <v>6.6554943739525974E-2</v>
      </c>
      <c r="V493" s="4">
        <f t="shared" ca="1" si="55"/>
        <v>0.86</v>
      </c>
    </row>
    <row r="494" spans="1:22" x14ac:dyDescent="0.25">
      <c r="A494" s="1">
        <v>493</v>
      </c>
      <c r="B494" s="1">
        <v>4</v>
      </c>
      <c r="C494" s="1">
        <v>1307</v>
      </c>
      <c r="D494" s="1">
        <v>880</v>
      </c>
      <c r="E494" s="1">
        <v>307</v>
      </c>
      <c r="F494" s="1">
        <v>0</v>
      </c>
      <c r="G494" s="1">
        <v>777</v>
      </c>
      <c r="H494" s="1">
        <v>970</v>
      </c>
      <c r="I494" s="1">
        <v>1525</v>
      </c>
      <c r="J494" s="1">
        <v>1158</v>
      </c>
      <c r="K494" s="1">
        <v>245</v>
      </c>
      <c r="L494" s="1">
        <v>92</v>
      </c>
      <c r="M494" s="1">
        <v>187</v>
      </c>
      <c r="N494" s="1">
        <v>1546.9420618368799</v>
      </c>
      <c r="O494" s="1">
        <v>38.461631051133303</v>
      </c>
      <c r="P494" s="9">
        <f t="shared" si="49"/>
        <v>0.64208762269571462</v>
      </c>
      <c r="Q494" s="9">
        <f t="shared" si="50"/>
        <v>0.40348432055749128</v>
      </c>
      <c r="R494" s="9">
        <f t="shared" si="51"/>
        <v>0.74215761285386384</v>
      </c>
      <c r="S494" s="9">
        <f t="shared" si="52"/>
        <v>0.45582706766917291</v>
      </c>
      <c r="T494" s="9">
        <f t="shared" si="53"/>
        <v>0.74215761285386384</v>
      </c>
      <c r="U494" s="9">
        <f t="shared" si="54"/>
        <v>6.6794350011970316E-2</v>
      </c>
      <c r="V494" s="4">
        <f t="shared" ca="1" si="55"/>
        <v>0.86</v>
      </c>
    </row>
    <row r="495" spans="1:22" x14ac:dyDescent="0.25">
      <c r="A495" s="1">
        <v>494</v>
      </c>
      <c r="B495" s="1">
        <v>4</v>
      </c>
      <c r="C495" s="1">
        <v>1307</v>
      </c>
      <c r="D495" s="1">
        <v>890</v>
      </c>
      <c r="E495" s="1">
        <v>313</v>
      </c>
      <c r="F495" s="1">
        <v>0</v>
      </c>
      <c r="G495" s="1">
        <v>787</v>
      </c>
      <c r="H495" s="1">
        <v>972</v>
      </c>
      <c r="I495" s="1">
        <v>1525</v>
      </c>
      <c r="J495" s="1">
        <v>1160</v>
      </c>
      <c r="K495" s="1">
        <v>245</v>
      </c>
      <c r="L495" s="1">
        <v>90</v>
      </c>
      <c r="M495" s="1">
        <v>185</v>
      </c>
      <c r="N495" s="1">
        <v>1547.0975771800699</v>
      </c>
      <c r="O495" s="1">
        <v>38.475998370413997</v>
      </c>
      <c r="P495" s="9">
        <f t="shared" si="49"/>
        <v>0.64208762269571462</v>
      </c>
      <c r="Q495" s="9">
        <f t="shared" si="50"/>
        <v>0.40418118466898956</v>
      </c>
      <c r="R495" s="9">
        <f t="shared" si="51"/>
        <v>0.74368783473603672</v>
      </c>
      <c r="S495" s="9">
        <f t="shared" si="52"/>
        <v>0.45590994371482174</v>
      </c>
      <c r="T495" s="9">
        <f t="shared" si="53"/>
        <v>0.74368783473603672</v>
      </c>
      <c r="U495" s="9">
        <f t="shared" si="54"/>
        <v>6.583672492219296E-2</v>
      </c>
      <c r="V495" s="4">
        <f t="shared" ca="1" si="55"/>
        <v>0.88</v>
      </c>
    </row>
    <row r="496" spans="1:22" x14ac:dyDescent="0.25">
      <c r="A496" s="1">
        <v>495</v>
      </c>
      <c r="B496" s="1">
        <v>4</v>
      </c>
      <c r="C496" s="1">
        <v>1307</v>
      </c>
      <c r="D496" s="1">
        <v>900</v>
      </c>
      <c r="E496" s="1">
        <v>317</v>
      </c>
      <c r="F496" s="1">
        <v>0</v>
      </c>
      <c r="G496" s="1">
        <v>796</v>
      </c>
      <c r="H496" s="1">
        <v>972</v>
      </c>
      <c r="I496" s="1">
        <v>1525</v>
      </c>
      <c r="J496" s="1">
        <v>1160</v>
      </c>
      <c r="K496" s="1">
        <v>245</v>
      </c>
      <c r="L496" s="1">
        <v>90</v>
      </c>
      <c r="M496" s="1">
        <v>185</v>
      </c>
      <c r="N496" s="1">
        <v>1547.1056385291499</v>
      </c>
      <c r="O496" s="1">
        <v>38.476496529884002</v>
      </c>
      <c r="P496" s="9">
        <f t="shared" si="49"/>
        <v>0.64208762269571462</v>
      </c>
      <c r="Q496" s="9">
        <f t="shared" si="50"/>
        <v>0.40418118466898956</v>
      </c>
      <c r="R496" s="9">
        <f t="shared" si="51"/>
        <v>0.74368783473603672</v>
      </c>
      <c r="S496" s="9">
        <f t="shared" si="52"/>
        <v>0.45590994371482174</v>
      </c>
      <c r="T496" s="9">
        <f t="shared" si="53"/>
        <v>0.74368783473603672</v>
      </c>
      <c r="U496" s="9">
        <f t="shared" si="54"/>
        <v>6.583672492219296E-2</v>
      </c>
      <c r="V496" s="4">
        <f t="shared" ca="1" si="55"/>
        <v>0.86</v>
      </c>
    </row>
    <row r="497" spans="1:22" x14ac:dyDescent="0.25">
      <c r="A497" s="1">
        <v>496</v>
      </c>
      <c r="B497" s="1">
        <v>4</v>
      </c>
      <c r="C497" s="1">
        <v>1307</v>
      </c>
      <c r="D497" s="1">
        <v>910</v>
      </c>
      <c r="E497" s="1">
        <v>323</v>
      </c>
      <c r="F497" s="1">
        <v>0</v>
      </c>
      <c r="G497" s="1">
        <v>806</v>
      </c>
      <c r="H497" s="1">
        <v>972</v>
      </c>
      <c r="I497" s="1">
        <v>1525</v>
      </c>
      <c r="J497" s="1">
        <v>1160</v>
      </c>
      <c r="K497" s="1">
        <v>245</v>
      </c>
      <c r="L497" s="1">
        <v>90</v>
      </c>
      <c r="M497" s="1">
        <v>185</v>
      </c>
      <c r="N497" s="1">
        <v>1547.1361675496501</v>
      </c>
      <c r="O497" s="1">
        <v>38.477310703650403</v>
      </c>
      <c r="P497" s="9">
        <f t="shared" si="49"/>
        <v>0.64208762269571462</v>
      </c>
      <c r="Q497" s="9">
        <f t="shared" si="50"/>
        <v>0.40418118466898956</v>
      </c>
      <c r="R497" s="9">
        <f t="shared" si="51"/>
        <v>0.74368783473603672</v>
      </c>
      <c r="S497" s="9">
        <f t="shared" si="52"/>
        <v>0.45590994371482174</v>
      </c>
      <c r="T497" s="9">
        <f t="shared" si="53"/>
        <v>0.74368783473603672</v>
      </c>
      <c r="U497" s="9">
        <f t="shared" si="54"/>
        <v>6.583672492219296E-2</v>
      </c>
      <c r="V497" s="4">
        <f t="shared" ca="1" si="55"/>
        <v>0.88</v>
      </c>
    </row>
    <row r="498" spans="1:22" x14ac:dyDescent="0.25">
      <c r="A498" s="1">
        <v>497</v>
      </c>
      <c r="B498" s="1">
        <v>4</v>
      </c>
      <c r="C498" s="1">
        <v>1307</v>
      </c>
      <c r="D498" s="1">
        <v>920</v>
      </c>
      <c r="E498" s="1">
        <v>325</v>
      </c>
      <c r="F498" s="1">
        <v>0</v>
      </c>
      <c r="G498" s="1">
        <v>814</v>
      </c>
      <c r="H498" s="1">
        <v>971</v>
      </c>
      <c r="I498" s="1">
        <v>1526</v>
      </c>
      <c r="J498" s="1">
        <v>1158</v>
      </c>
      <c r="K498" s="1">
        <v>245</v>
      </c>
      <c r="L498" s="1">
        <v>91</v>
      </c>
      <c r="M498" s="1">
        <v>186</v>
      </c>
      <c r="N498" s="1">
        <v>1546.42698395859</v>
      </c>
      <c r="O498" s="1">
        <v>38.464639360537603</v>
      </c>
      <c r="P498" s="9">
        <f t="shared" si="49"/>
        <v>0.64232702896815896</v>
      </c>
      <c r="Q498" s="9">
        <f t="shared" si="50"/>
        <v>0.40348432055749128</v>
      </c>
      <c r="R498" s="9">
        <f t="shared" si="51"/>
        <v>0.74292272379495028</v>
      </c>
      <c r="S498" s="9">
        <f t="shared" si="52"/>
        <v>0.45608266791921087</v>
      </c>
      <c r="T498" s="9">
        <f t="shared" si="53"/>
        <v>0.74292272379495028</v>
      </c>
      <c r="U498" s="9">
        <f t="shared" si="54"/>
        <v>6.6315537467081631E-2</v>
      </c>
      <c r="V498" s="4">
        <f t="shared" ca="1" si="55"/>
        <v>0.9</v>
      </c>
    </row>
    <row r="499" spans="1:22" x14ac:dyDescent="0.25">
      <c r="A499" s="1">
        <v>498</v>
      </c>
      <c r="B499" s="1">
        <v>4</v>
      </c>
      <c r="C499" s="1">
        <v>1307</v>
      </c>
      <c r="D499" s="1">
        <v>930</v>
      </c>
      <c r="E499" s="1">
        <v>328</v>
      </c>
      <c r="F499" s="1">
        <v>0</v>
      </c>
      <c r="G499" s="1">
        <v>824</v>
      </c>
      <c r="H499" s="1">
        <v>972</v>
      </c>
      <c r="I499" s="1">
        <v>1525</v>
      </c>
      <c r="J499" s="1">
        <v>1164</v>
      </c>
      <c r="K499" s="1">
        <v>245</v>
      </c>
      <c r="L499" s="1">
        <v>90</v>
      </c>
      <c r="M499" s="1">
        <v>181</v>
      </c>
      <c r="N499" s="1">
        <v>1548.7062771866899</v>
      </c>
      <c r="O499" s="1">
        <v>38.510808060630097</v>
      </c>
      <c r="P499" s="9">
        <f t="shared" si="49"/>
        <v>0.64112999760593725</v>
      </c>
      <c r="Q499" s="9">
        <f t="shared" si="50"/>
        <v>0.40557491289198605</v>
      </c>
      <c r="R499" s="9">
        <f t="shared" si="51"/>
        <v>0.74368783473603672</v>
      </c>
      <c r="S499" s="9">
        <f t="shared" si="52"/>
        <v>0.4550561797752809</v>
      </c>
      <c r="T499" s="9">
        <f t="shared" si="53"/>
        <v>0.74368783473603672</v>
      </c>
      <c r="U499" s="9">
        <f t="shared" si="54"/>
        <v>6.4879099832415604E-2</v>
      </c>
      <c r="V499" s="4">
        <f t="shared" ca="1" si="55"/>
        <v>0.94</v>
      </c>
    </row>
    <row r="500" spans="1:22" x14ac:dyDescent="0.25">
      <c r="A500" s="1">
        <v>499</v>
      </c>
      <c r="B500" s="1">
        <v>4</v>
      </c>
      <c r="C500" s="1">
        <v>1307</v>
      </c>
      <c r="D500" s="1">
        <v>940</v>
      </c>
      <c r="E500" s="1">
        <v>335</v>
      </c>
      <c r="F500" s="1">
        <v>0</v>
      </c>
      <c r="G500" s="1">
        <v>834</v>
      </c>
      <c r="H500" s="1">
        <v>972</v>
      </c>
      <c r="I500" s="1">
        <v>1525</v>
      </c>
      <c r="J500" s="1">
        <v>1164</v>
      </c>
      <c r="K500" s="1">
        <v>245</v>
      </c>
      <c r="L500" s="1">
        <v>90</v>
      </c>
      <c r="M500" s="1">
        <v>181</v>
      </c>
      <c r="N500" s="1">
        <v>1548.71219915035</v>
      </c>
      <c r="O500" s="1">
        <v>38.510899368733199</v>
      </c>
      <c r="P500" s="9">
        <f t="shared" si="49"/>
        <v>0.64112999760593725</v>
      </c>
      <c r="Q500" s="9">
        <f t="shared" si="50"/>
        <v>0.40557491289198605</v>
      </c>
      <c r="R500" s="9">
        <f t="shared" si="51"/>
        <v>0.74368783473603672</v>
      </c>
      <c r="S500" s="9">
        <f t="shared" si="52"/>
        <v>0.4550561797752809</v>
      </c>
      <c r="T500" s="9">
        <f t="shared" si="53"/>
        <v>0.74368783473603672</v>
      </c>
      <c r="U500" s="9">
        <f t="shared" si="54"/>
        <v>6.4879099832415604E-2</v>
      </c>
      <c r="V500" s="4">
        <f t="shared" ca="1" si="55"/>
        <v>0.94</v>
      </c>
    </row>
    <row r="501" spans="1:22" x14ac:dyDescent="0.25">
      <c r="A501" s="1">
        <v>500</v>
      </c>
      <c r="B501" s="1">
        <v>4</v>
      </c>
      <c r="C501" s="1">
        <v>1307</v>
      </c>
      <c r="D501" s="1">
        <v>950</v>
      </c>
      <c r="E501" s="1">
        <v>337</v>
      </c>
      <c r="F501" s="1">
        <v>0</v>
      </c>
      <c r="G501" s="1">
        <v>844</v>
      </c>
      <c r="H501" s="1">
        <v>972</v>
      </c>
      <c r="I501" s="1">
        <v>1525</v>
      </c>
      <c r="J501" s="1">
        <v>1164</v>
      </c>
      <c r="K501" s="1">
        <v>245</v>
      </c>
      <c r="L501" s="1">
        <v>90</v>
      </c>
      <c r="M501" s="1">
        <v>181</v>
      </c>
      <c r="N501" s="1">
        <v>1549.26181310325</v>
      </c>
      <c r="O501" s="1">
        <v>38.5209131898837</v>
      </c>
      <c r="P501" s="9">
        <f t="shared" si="49"/>
        <v>0.64112999760593725</v>
      </c>
      <c r="Q501" s="9">
        <f t="shared" si="50"/>
        <v>0.40557491289198605</v>
      </c>
      <c r="R501" s="9">
        <f t="shared" si="51"/>
        <v>0.74368783473603672</v>
      </c>
      <c r="S501" s="9">
        <f t="shared" si="52"/>
        <v>0.4550561797752809</v>
      </c>
      <c r="T501" s="9">
        <f t="shared" si="53"/>
        <v>0.74368783473603672</v>
      </c>
      <c r="U501" s="9">
        <f t="shared" si="54"/>
        <v>6.4879099832415604E-2</v>
      </c>
      <c r="V501" s="4">
        <f t="shared" ca="1" si="55"/>
        <v>0.96</v>
      </c>
    </row>
    <row r="502" spans="1:22" x14ac:dyDescent="0.25">
      <c r="A502" s="1">
        <v>501</v>
      </c>
      <c r="B502" s="1">
        <v>4</v>
      </c>
      <c r="C502" s="1">
        <v>1307</v>
      </c>
      <c r="D502" s="1">
        <v>960</v>
      </c>
      <c r="E502" s="1">
        <v>339</v>
      </c>
      <c r="F502" s="1">
        <v>0</v>
      </c>
      <c r="G502" s="1">
        <v>851</v>
      </c>
      <c r="H502" s="1">
        <v>969</v>
      </c>
      <c r="I502" s="1">
        <v>1527</v>
      </c>
      <c r="J502" s="1">
        <v>1162</v>
      </c>
      <c r="K502" s="1">
        <v>246</v>
      </c>
      <c r="L502" s="1">
        <v>92</v>
      </c>
      <c r="M502" s="1">
        <v>181</v>
      </c>
      <c r="N502" s="1">
        <v>1549.69661213581</v>
      </c>
      <c r="O502" s="1">
        <v>38.5193057820115</v>
      </c>
      <c r="P502" s="9">
        <f t="shared" si="49"/>
        <v>0.64089059133349291</v>
      </c>
      <c r="Q502" s="9">
        <f t="shared" si="50"/>
        <v>0.40487804878048783</v>
      </c>
      <c r="R502" s="9">
        <f t="shared" si="51"/>
        <v>0.74139250191277739</v>
      </c>
      <c r="S502" s="9">
        <f t="shared" si="52"/>
        <v>0.45471609572970434</v>
      </c>
      <c r="T502" s="9">
        <f t="shared" si="53"/>
        <v>0.74139250191277739</v>
      </c>
      <c r="U502" s="9">
        <f t="shared" si="54"/>
        <v>6.5357912377304289E-2</v>
      </c>
      <c r="V502" s="4">
        <f t="shared" ca="1" si="55"/>
        <v>0.9</v>
      </c>
    </row>
    <row r="503" spans="1:22" x14ac:dyDescent="0.25">
      <c r="A503" s="1">
        <v>502</v>
      </c>
      <c r="B503" s="1">
        <v>4</v>
      </c>
      <c r="C503" s="1">
        <v>1307</v>
      </c>
      <c r="D503" s="1">
        <v>970</v>
      </c>
      <c r="E503" s="1">
        <v>341</v>
      </c>
      <c r="F503" s="1">
        <v>0</v>
      </c>
      <c r="G503" s="1">
        <v>861</v>
      </c>
      <c r="H503" s="1">
        <v>976</v>
      </c>
      <c r="I503" s="1">
        <v>1527</v>
      </c>
      <c r="J503" s="1">
        <v>1178</v>
      </c>
      <c r="K503" s="1">
        <v>246</v>
      </c>
      <c r="L503" s="1">
        <v>85</v>
      </c>
      <c r="M503" s="1">
        <v>165</v>
      </c>
      <c r="N503" s="1">
        <v>1553.3216736261199</v>
      </c>
      <c r="O503" s="1">
        <v>38.6392345200412</v>
      </c>
      <c r="P503" s="9">
        <f t="shared" si="49"/>
        <v>0.63873593488149394</v>
      </c>
      <c r="Q503" s="9">
        <f t="shared" si="50"/>
        <v>0.41045296167247386</v>
      </c>
      <c r="R503" s="9">
        <f t="shared" si="51"/>
        <v>0.7467482785003825</v>
      </c>
      <c r="S503" s="9">
        <f t="shared" si="52"/>
        <v>0.4531104921077066</v>
      </c>
      <c r="T503" s="9">
        <f t="shared" si="53"/>
        <v>0.7467482785003825</v>
      </c>
      <c r="U503" s="9">
        <f t="shared" si="54"/>
        <v>5.985156811108451E-2</v>
      </c>
      <c r="V503" s="4">
        <f t="shared" ca="1" si="55"/>
        <v>0.94</v>
      </c>
    </row>
    <row r="504" spans="1:22" x14ac:dyDescent="0.25">
      <c r="A504" s="1">
        <v>503</v>
      </c>
      <c r="B504" s="1">
        <v>4</v>
      </c>
      <c r="C504" s="1">
        <v>1307</v>
      </c>
      <c r="D504" s="1">
        <v>980</v>
      </c>
      <c r="E504" s="1">
        <v>343</v>
      </c>
      <c r="F504" s="1">
        <v>0</v>
      </c>
      <c r="G504" s="1">
        <v>870</v>
      </c>
      <c r="H504" s="1">
        <v>976</v>
      </c>
      <c r="I504" s="1">
        <v>1528</v>
      </c>
      <c r="J504" s="1">
        <v>1178</v>
      </c>
      <c r="K504" s="1">
        <v>246</v>
      </c>
      <c r="L504" s="1">
        <v>85</v>
      </c>
      <c r="M504" s="1">
        <v>164</v>
      </c>
      <c r="N504" s="1">
        <v>1553.0346271017299</v>
      </c>
      <c r="O504" s="1">
        <v>38.638353866893198</v>
      </c>
      <c r="P504" s="9">
        <f t="shared" si="49"/>
        <v>0.63873593488149394</v>
      </c>
      <c r="Q504" s="9">
        <f t="shared" si="50"/>
        <v>0.41045296167247386</v>
      </c>
      <c r="R504" s="9">
        <f t="shared" si="51"/>
        <v>0.7467482785003825</v>
      </c>
      <c r="S504" s="9">
        <f t="shared" si="52"/>
        <v>0.4531104921077066</v>
      </c>
      <c r="T504" s="9">
        <f t="shared" si="53"/>
        <v>0.7467482785003825</v>
      </c>
      <c r="U504" s="9">
        <f t="shared" si="54"/>
        <v>5.9612161838640175E-2</v>
      </c>
      <c r="V504" s="4">
        <f t="shared" ca="1" si="55"/>
        <v>0.92</v>
      </c>
    </row>
    <row r="505" spans="1:22" x14ac:dyDescent="0.25">
      <c r="A505" s="1">
        <v>504</v>
      </c>
      <c r="B505" s="1">
        <v>4</v>
      </c>
      <c r="C505" s="1">
        <v>1307</v>
      </c>
      <c r="D505" s="1">
        <v>990</v>
      </c>
      <c r="E505" s="1">
        <v>344</v>
      </c>
      <c r="F505" s="1">
        <v>0</v>
      </c>
      <c r="G505" s="1">
        <v>878</v>
      </c>
      <c r="H505" s="1">
        <v>967</v>
      </c>
      <c r="I505" s="1">
        <v>1528</v>
      </c>
      <c r="J505" s="1">
        <v>1157</v>
      </c>
      <c r="K505" s="1">
        <v>246</v>
      </c>
      <c r="L505" s="1">
        <v>94</v>
      </c>
      <c r="M505" s="1">
        <v>185</v>
      </c>
      <c r="N505" s="1">
        <v>1549.4963321115599</v>
      </c>
      <c r="O505" s="1">
        <v>38.502608326896201</v>
      </c>
      <c r="P505" s="9">
        <f t="shared" si="49"/>
        <v>0.64160881015082594</v>
      </c>
      <c r="Q505" s="9">
        <f t="shared" si="50"/>
        <v>0.40313588850174215</v>
      </c>
      <c r="R505" s="9">
        <f t="shared" si="51"/>
        <v>0.73986228003060439</v>
      </c>
      <c r="S505" s="9">
        <f t="shared" si="52"/>
        <v>0.45527306967984932</v>
      </c>
      <c r="T505" s="9">
        <f t="shared" si="53"/>
        <v>0.73986228003060439</v>
      </c>
      <c r="U505" s="9">
        <f t="shared" si="54"/>
        <v>6.6794350011970316E-2</v>
      </c>
      <c r="V505" s="4">
        <f t="shared" ca="1" si="55"/>
        <v>0.88</v>
      </c>
    </row>
    <row r="506" spans="1:22" x14ac:dyDescent="0.25">
      <c r="A506" s="1">
        <v>505</v>
      </c>
      <c r="B506" s="1">
        <v>4</v>
      </c>
      <c r="C506" s="1">
        <v>1307</v>
      </c>
      <c r="D506" s="1">
        <v>1000</v>
      </c>
      <c r="E506" s="1">
        <v>350</v>
      </c>
      <c r="F506" s="1">
        <v>0</v>
      </c>
      <c r="G506" s="1">
        <v>887</v>
      </c>
      <c r="H506" s="1">
        <v>971</v>
      </c>
      <c r="I506" s="1">
        <v>1528</v>
      </c>
      <c r="J506" s="1">
        <v>1161</v>
      </c>
      <c r="K506" s="1">
        <v>246</v>
      </c>
      <c r="L506" s="1">
        <v>90</v>
      </c>
      <c r="M506" s="1">
        <v>181</v>
      </c>
      <c r="N506" s="1">
        <v>1549.5696616474099</v>
      </c>
      <c r="O506" s="1">
        <v>38.528356881008698</v>
      </c>
      <c r="P506" s="9">
        <f t="shared" si="49"/>
        <v>0.64160881015082594</v>
      </c>
      <c r="Q506" s="9">
        <f t="shared" si="50"/>
        <v>0.40452961672473869</v>
      </c>
      <c r="R506" s="9">
        <f t="shared" si="51"/>
        <v>0.74292272379495028</v>
      </c>
      <c r="S506" s="9">
        <f t="shared" si="52"/>
        <v>0.4554409005628518</v>
      </c>
      <c r="T506" s="9">
        <f t="shared" si="53"/>
        <v>0.74292272379495028</v>
      </c>
      <c r="U506" s="9">
        <f t="shared" si="54"/>
        <v>6.4879099832415604E-2</v>
      </c>
      <c r="V506" s="4">
        <f t="shared" ca="1" si="55"/>
        <v>0.86</v>
      </c>
    </row>
    <row r="507" spans="1:22" x14ac:dyDescent="0.25">
      <c r="A507" s="1">
        <v>506</v>
      </c>
      <c r="B507" s="1">
        <v>5</v>
      </c>
      <c r="C507" s="1">
        <v>1307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1307</v>
      </c>
      <c r="M507" s="1">
        <v>2870</v>
      </c>
      <c r="N507" s="1">
        <v>2088.5</v>
      </c>
      <c r="O507" s="1">
        <v>32.314857264113002</v>
      </c>
      <c r="P507" s="9">
        <f t="shared" si="49"/>
        <v>0.68709600191525022</v>
      </c>
      <c r="Q507" s="9">
        <f t="shared" si="50"/>
        <v>0</v>
      </c>
      <c r="R507" s="9">
        <f t="shared" si="51"/>
        <v>0</v>
      </c>
      <c r="S507" s="9">
        <f t="shared" si="52"/>
        <v>0</v>
      </c>
      <c r="T507" s="9">
        <f t="shared" si="53"/>
        <v>0</v>
      </c>
      <c r="U507" s="9">
        <f t="shared" si="54"/>
        <v>1</v>
      </c>
      <c r="V507" s="4">
        <f t="shared" ca="1" si="55"/>
        <v>0</v>
      </c>
    </row>
    <row r="508" spans="1:22" x14ac:dyDescent="0.25">
      <c r="A508" s="1">
        <v>507</v>
      </c>
      <c r="B508" s="1">
        <v>5</v>
      </c>
      <c r="C508" s="1">
        <v>1307</v>
      </c>
      <c r="D508" s="1">
        <v>10</v>
      </c>
      <c r="E508" s="1">
        <v>0</v>
      </c>
      <c r="F508" s="1">
        <v>0</v>
      </c>
      <c r="G508" s="1">
        <v>6</v>
      </c>
      <c r="H508" s="1">
        <v>288</v>
      </c>
      <c r="I508" s="1">
        <v>967</v>
      </c>
      <c r="J508" s="1">
        <v>622</v>
      </c>
      <c r="K508" s="1">
        <v>106</v>
      </c>
      <c r="L508" s="1">
        <v>913</v>
      </c>
      <c r="M508" s="1">
        <v>1281</v>
      </c>
      <c r="N508" s="1">
        <v>1794.1028395937301</v>
      </c>
      <c r="O508" s="1">
        <v>36.2190913208441</v>
      </c>
      <c r="P508" s="9">
        <f t="shared" si="49"/>
        <v>0.60713430691884129</v>
      </c>
      <c r="Q508" s="9">
        <f t="shared" si="50"/>
        <v>0.21672473867595818</v>
      </c>
      <c r="R508" s="9">
        <f t="shared" si="51"/>
        <v>0.22035195103289976</v>
      </c>
      <c r="S508" s="9">
        <f t="shared" si="52"/>
        <v>0.31648351648351647</v>
      </c>
      <c r="T508" s="9">
        <f t="shared" si="53"/>
        <v>0.22035195103289976</v>
      </c>
      <c r="U508" s="9">
        <f t="shared" si="54"/>
        <v>0.52525736174287763</v>
      </c>
      <c r="V508" s="4">
        <f t="shared" ca="1" si="55"/>
        <v>0.6</v>
      </c>
    </row>
    <row r="509" spans="1:22" x14ac:dyDescent="0.25">
      <c r="A509" s="1">
        <v>508</v>
      </c>
      <c r="B509" s="1">
        <v>5</v>
      </c>
      <c r="C509" s="1">
        <v>1307</v>
      </c>
      <c r="D509" s="1">
        <v>20</v>
      </c>
      <c r="E509" s="1">
        <v>1</v>
      </c>
      <c r="F509" s="1">
        <v>0</v>
      </c>
      <c r="G509" s="1">
        <v>13</v>
      </c>
      <c r="H509" s="1">
        <v>794</v>
      </c>
      <c r="I509" s="1">
        <v>971</v>
      </c>
      <c r="J509" s="1">
        <v>989</v>
      </c>
      <c r="K509" s="1">
        <v>109</v>
      </c>
      <c r="L509" s="1">
        <v>404</v>
      </c>
      <c r="M509" s="1">
        <v>910</v>
      </c>
      <c r="N509" s="1">
        <v>1730.16685064893</v>
      </c>
      <c r="O509" s="1">
        <v>37.984173714529298</v>
      </c>
      <c r="P509" s="9">
        <f t="shared" si="49"/>
        <v>0.64041177878860422</v>
      </c>
      <c r="Q509" s="9">
        <f t="shared" si="50"/>
        <v>0.34459930313588849</v>
      </c>
      <c r="R509" s="9">
        <f t="shared" si="51"/>
        <v>0.60749808722264731</v>
      </c>
      <c r="S509" s="9">
        <f t="shared" si="52"/>
        <v>0.4453168816601234</v>
      </c>
      <c r="T509" s="9">
        <f t="shared" si="53"/>
        <v>0.60749808722264731</v>
      </c>
      <c r="U509" s="9">
        <f t="shared" si="54"/>
        <v>0.31457984199186018</v>
      </c>
      <c r="V509" s="4">
        <f t="shared" ca="1" si="55"/>
        <v>0.65</v>
      </c>
    </row>
    <row r="510" spans="1:22" x14ac:dyDescent="0.25">
      <c r="A510" s="1">
        <v>509</v>
      </c>
      <c r="B510" s="1">
        <v>5</v>
      </c>
      <c r="C510" s="1">
        <v>1307</v>
      </c>
      <c r="D510" s="1">
        <v>30</v>
      </c>
      <c r="E510" s="1">
        <v>1</v>
      </c>
      <c r="F510" s="1">
        <v>0</v>
      </c>
      <c r="G510" s="1">
        <v>16</v>
      </c>
      <c r="H510" s="1">
        <v>704</v>
      </c>
      <c r="I510" s="1">
        <v>1064</v>
      </c>
      <c r="J510" s="1">
        <v>808</v>
      </c>
      <c r="K510" s="1">
        <v>141</v>
      </c>
      <c r="L510" s="1">
        <v>462</v>
      </c>
      <c r="M510" s="1">
        <v>998</v>
      </c>
      <c r="N510" s="1">
        <v>1634.90864276671</v>
      </c>
      <c r="O510" s="1">
        <v>36.259479053162401</v>
      </c>
      <c r="P510" s="9">
        <f t="shared" si="49"/>
        <v>0.66219774958103905</v>
      </c>
      <c r="Q510" s="9">
        <f t="shared" si="50"/>
        <v>0.28153310104529616</v>
      </c>
      <c r="R510" s="9">
        <f t="shared" si="51"/>
        <v>0.5386381025248661</v>
      </c>
      <c r="S510" s="9">
        <f t="shared" si="52"/>
        <v>0.46560846560846558</v>
      </c>
      <c r="T510" s="9">
        <f t="shared" si="53"/>
        <v>0.5386381025248661</v>
      </c>
      <c r="U510" s="9">
        <f t="shared" si="54"/>
        <v>0.34953315776873356</v>
      </c>
      <c r="V510" s="4">
        <f t="shared" ca="1" si="55"/>
        <v>0.53333333333333333</v>
      </c>
    </row>
    <row r="511" spans="1:22" x14ac:dyDescent="0.25">
      <c r="A511" s="1">
        <v>510</v>
      </c>
      <c r="B511" s="1">
        <v>5</v>
      </c>
      <c r="C511" s="1">
        <v>1307</v>
      </c>
      <c r="D511" s="1">
        <v>40</v>
      </c>
      <c r="E511" s="1">
        <v>1</v>
      </c>
      <c r="F511" s="1">
        <v>0</v>
      </c>
      <c r="G511" s="1">
        <v>24</v>
      </c>
      <c r="H511" s="1">
        <v>754</v>
      </c>
      <c r="I511" s="1">
        <v>1075</v>
      </c>
      <c r="J511" s="1">
        <v>834</v>
      </c>
      <c r="K511" s="1">
        <v>140</v>
      </c>
      <c r="L511" s="1">
        <v>413</v>
      </c>
      <c r="M511" s="1">
        <v>961</v>
      </c>
      <c r="N511" s="1">
        <v>1639.06248962327</v>
      </c>
      <c r="O511" s="1">
        <v>36.505526751014003</v>
      </c>
      <c r="P511" s="9">
        <f t="shared" si="49"/>
        <v>0.66794350011970316</v>
      </c>
      <c r="Q511" s="9">
        <f t="shared" si="50"/>
        <v>0.29059233449477351</v>
      </c>
      <c r="R511" s="9">
        <f t="shared" si="51"/>
        <v>0.57689364957918898</v>
      </c>
      <c r="S511" s="9">
        <f t="shared" si="52"/>
        <v>0.47481108312342568</v>
      </c>
      <c r="T511" s="9">
        <f t="shared" si="53"/>
        <v>0.57689364957918898</v>
      </c>
      <c r="U511" s="9">
        <f t="shared" si="54"/>
        <v>0.32894421833852044</v>
      </c>
      <c r="V511" s="4">
        <f t="shared" ca="1" si="55"/>
        <v>0.6</v>
      </c>
    </row>
    <row r="512" spans="1:22" x14ac:dyDescent="0.25">
      <c r="A512" s="1">
        <v>511</v>
      </c>
      <c r="B512" s="1">
        <v>5</v>
      </c>
      <c r="C512" s="1">
        <v>1307</v>
      </c>
      <c r="D512" s="1">
        <v>50</v>
      </c>
      <c r="E512" s="1">
        <v>4</v>
      </c>
      <c r="F512" s="1">
        <v>0</v>
      </c>
      <c r="G512" s="1">
        <v>32</v>
      </c>
      <c r="H512" s="1">
        <v>781</v>
      </c>
      <c r="I512" s="1">
        <v>1093</v>
      </c>
      <c r="J512" s="1">
        <v>897</v>
      </c>
      <c r="K512" s="1">
        <v>149</v>
      </c>
      <c r="L512" s="1">
        <v>377</v>
      </c>
      <c r="M512" s="1">
        <v>880</v>
      </c>
      <c r="N512" s="1">
        <v>1659.46185554657</v>
      </c>
      <c r="O512" s="1">
        <v>37.099440334316903</v>
      </c>
      <c r="P512" s="9">
        <f t="shared" si="49"/>
        <v>0.65932487431170694</v>
      </c>
      <c r="Q512" s="9">
        <f t="shared" si="50"/>
        <v>0.31254355400696865</v>
      </c>
      <c r="R512" s="9">
        <f t="shared" si="51"/>
        <v>0.59755164498852331</v>
      </c>
      <c r="S512" s="9">
        <f t="shared" si="52"/>
        <v>0.46543504171632899</v>
      </c>
      <c r="T512" s="9">
        <f t="shared" si="53"/>
        <v>0.59755164498852331</v>
      </c>
      <c r="U512" s="9">
        <f t="shared" si="54"/>
        <v>0.30093368446253294</v>
      </c>
      <c r="V512" s="4">
        <f t="shared" ca="1" si="55"/>
        <v>0.64</v>
      </c>
    </row>
    <row r="513" spans="1:22" x14ac:dyDescent="0.25">
      <c r="A513" s="1">
        <v>512</v>
      </c>
      <c r="B513" s="1">
        <v>5</v>
      </c>
      <c r="C513" s="1">
        <v>1307</v>
      </c>
      <c r="D513" s="1">
        <v>60</v>
      </c>
      <c r="E513" s="1">
        <v>6</v>
      </c>
      <c r="F513" s="1">
        <v>0</v>
      </c>
      <c r="G513" s="1">
        <v>40</v>
      </c>
      <c r="H513" s="1">
        <v>840</v>
      </c>
      <c r="I513" s="1">
        <v>1090</v>
      </c>
      <c r="J513" s="1">
        <v>983</v>
      </c>
      <c r="K513" s="1">
        <v>146</v>
      </c>
      <c r="L513" s="1">
        <v>321</v>
      </c>
      <c r="M513" s="1">
        <v>797</v>
      </c>
      <c r="N513" s="1">
        <v>1660.1528896448001</v>
      </c>
      <c r="O513" s="1">
        <v>37.523397693461703</v>
      </c>
      <c r="P513" s="9">
        <f t="shared" si="49"/>
        <v>0.65286090495570981</v>
      </c>
      <c r="Q513" s="9">
        <f t="shared" si="50"/>
        <v>0.34250871080139372</v>
      </c>
      <c r="R513" s="9">
        <f t="shared" si="51"/>
        <v>0.6426931905126243</v>
      </c>
      <c r="S513" s="9">
        <f t="shared" si="52"/>
        <v>0.46077893582007678</v>
      </c>
      <c r="T513" s="9">
        <f t="shared" si="53"/>
        <v>0.6426931905126243</v>
      </c>
      <c r="U513" s="9">
        <f t="shared" si="54"/>
        <v>0.26765621259276995</v>
      </c>
      <c r="V513" s="4">
        <f t="shared" ca="1" si="55"/>
        <v>0.68</v>
      </c>
    </row>
    <row r="514" spans="1:22" x14ac:dyDescent="0.25">
      <c r="A514" s="1">
        <v>513</v>
      </c>
      <c r="B514" s="1">
        <v>5</v>
      </c>
      <c r="C514" s="1">
        <v>1307</v>
      </c>
      <c r="D514" s="1">
        <v>70</v>
      </c>
      <c r="E514" s="1">
        <v>9</v>
      </c>
      <c r="F514" s="1">
        <v>0</v>
      </c>
      <c r="G514" s="1">
        <v>49</v>
      </c>
      <c r="H514" s="1">
        <v>902</v>
      </c>
      <c r="I514" s="1">
        <v>1090</v>
      </c>
      <c r="J514" s="1">
        <v>1101</v>
      </c>
      <c r="K514" s="1">
        <v>146</v>
      </c>
      <c r="L514" s="1">
        <v>259</v>
      </c>
      <c r="M514" s="1">
        <v>679</v>
      </c>
      <c r="N514" s="1">
        <v>1670.27389153167</v>
      </c>
      <c r="O514" s="1">
        <v>38.216503489752903</v>
      </c>
      <c r="P514" s="9">
        <f t="shared" si="49"/>
        <v>0.63945415369882685</v>
      </c>
      <c r="Q514" s="9">
        <f t="shared" si="50"/>
        <v>0.38362369337979096</v>
      </c>
      <c r="R514" s="9">
        <f t="shared" si="51"/>
        <v>0.69013006885998474</v>
      </c>
      <c r="S514" s="9">
        <f t="shared" si="52"/>
        <v>0.45032451323015477</v>
      </c>
      <c r="T514" s="9">
        <f t="shared" si="53"/>
        <v>0.69013006885998474</v>
      </c>
      <c r="U514" s="9">
        <f t="shared" si="54"/>
        <v>0.22456308355278909</v>
      </c>
      <c r="V514" s="4">
        <f t="shared" ca="1" si="55"/>
        <v>0.72</v>
      </c>
    </row>
    <row r="515" spans="1:22" x14ac:dyDescent="0.25">
      <c r="A515" s="1">
        <v>514</v>
      </c>
      <c r="B515" s="1">
        <v>5</v>
      </c>
      <c r="C515" s="1">
        <v>1307</v>
      </c>
      <c r="D515" s="1">
        <v>80</v>
      </c>
      <c r="E515" s="1">
        <v>10</v>
      </c>
      <c r="F515" s="1">
        <v>0</v>
      </c>
      <c r="G515" s="1">
        <v>58</v>
      </c>
      <c r="H515" s="1">
        <v>920</v>
      </c>
      <c r="I515" s="1">
        <v>1075</v>
      </c>
      <c r="J515" s="1">
        <v>1132</v>
      </c>
      <c r="K515" s="1">
        <v>142</v>
      </c>
      <c r="L515" s="1">
        <v>245</v>
      </c>
      <c r="M515" s="1">
        <v>663</v>
      </c>
      <c r="N515" s="1">
        <v>1692.34598871758</v>
      </c>
      <c r="O515" s="1">
        <v>38.522227372295902</v>
      </c>
      <c r="P515" s="9">
        <f t="shared" ref="P515:P578" si="56" xml:space="preserve"> (H515 + I515 + M515) / SUM(H515:M515)</f>
        <v>0.63634187215705051</v>
      </c>
      <c r="Q515" s="9">
        <f t="shared" ref="Q515:Q578" si="57" xml:space="preserve"> (J515) / (J515 + I515 + M515)</f>
        <v>0.39442508710801394</v>
      </c>
      <c r="R515" s="9">
        <f t="shared" ref="R515:R578" si="58" xml:space="preserve"> H515 / (H515 + K515 + L515)</f>
        <v>0.70390206579954095</v>
      </c>
      <c r="S515" s="9">
        <f t="shared" ref="S515:S578" si="59" xml:space="preserve"> IF(H515+J515 = 0, 0, H515 / (H515 + J515))</f>
        <v>0.44834307992202727</v>
      </c>
      <c r="T515" s="9">
        <f t="shared" ref="T515:T578" si="60" xml:space="preserve"> H515 / (H515 + K515 + L515)</f>
        <v>0.70390206579954095</v>
      </c>
      <c r="U515" s="9">
        <f t="shared" ref="U515:U578" si="61" xml:space="preserve"> SUM(L515:M515) / SUM(H515:M515)</f>
        <v>0.21738089537945895</v>
      </c>
      <c r="V515" s="4">
        <f t="shared" ref="V515:V578" ca="1" si="62">IF(D515=0,0,IF(D515&gt;=50,(G515 - INDIRECT("G"&amp;((B515 * (1 * $Y$8 + $Y$7)+D515)/$Y$8-3))) / 50,G515 / D515))</f>
        <v>0.84</v>
      </c>
    </row>
    <row r="516" spans="1:22" x14ac:dyDescent="0.25">
      <c r="A516" s="1">
        <v>515</v>
      </c>
      <c r="B516" s="1">
        <v>5</v>
      </c>
      <c r="C516" s="1">
        <v>1307</v>
      </c>
      <c r="D516" s="1">
        <v>90</v>
      </c>
      <c r="E516" s="1">
        <v>11</v>
      </c>
      <c r="F516" s="1">
        <v>0</v>
      </c>
      <c r="G516" s="1">
        <v>64</v>
      </c>
      <c r="H516" s="1">
        <v>911</v>
      </c>
      <c r="I516" s="1">
        <v>1107</v>
      </c>
      <c r="J516" s="1">
        <v>1103</v>
      </c>
      <c r="K516" s="1">
        <v>147</v>
      </c>
      <c r="L516" s="1">
        <v>249</v>
      </c>
      <c r="M516" s="1">
        <v>660</v>
      </c>
      <c r="N516" s="1">
        <v>1655.0578890911399</v>
      </c>
      <c r="O516" s="1">
        <v>38.078545479385703</v>
      </c>
      <c r="P516" s="9">
        <f t="shared" si="56"/>
        <v>0.64112999760593725</v>
      </c>
      <c r="Q516" s="9">
        <f t="shared" si="57"/>
        <v>0.38432055749128918</v>
      </c>
      <c r="R516" s="9">
        <f t="shared" si="58"/>
        <v>0.69701606732976285</v>
      </c>
      <c r="S516" s="9">
        <f t="shared" si="59"/>
        <v>0.45233366434955313</v>
      </c>
      <c r="T516" s="9">
        <f t="shared" si="60"/>
        <v>0.69701606732976285</v>
      </c>
      <c r="U516" s="9">
        <f t="shared" si="61"/>
        <v>0.21762030165190327</v>
      </c>
      <c r="V516" s="4">
        <f t="shared" ca="1" si="62"/>
        <v>0.8</v>
      </c>
    </row>
    <row r="517" spans="1:22" x14ac:dyDescent="0.25">
      <c r="A517" s="1">
        <v>516</v>
      </c>
      <c r="B517" s="1">
        <v>5</v>
      </c>
      <c r="C517" s="1">
        <v>1307</v>
      </c>
      <c r="D517" s="1">
        <v>100</v>
      </c>
      <c r="E517" s="1">
        <v>14</v>
      </c>
      <c r="F517" s="1">
        <v>0</v>
      </c>
      <c r="G517" s="1">
        <v>72</v>
      </c>
      <c r="H517" s="1">
        <v>897</v>
      </c>
      <c r="I517" s="1">
        <v>1117</v>
      </c>
      <c r="J517" s="1">
        <v>1079</v>
      </c>
      <c r="K517" s="1">
        <v>151</v>
      </c>
      <c r="L517" s="1">
        <v>259</v>
      </c>
      <c r="M517" s="1">
        <v>674</v>
      </c>
      <c r="N517" s="1">
        <v>1645.37072793471</v>
      </c>
      <c r="O517" s="1">
        <v>37.922654827024203</v>
      </c>
      <c r="P517" s="9">
        <f t="shared" si="56"/>
        <v>0.64352406033038068</v>
      </c>
      <c r="Q517" s="9">
        <f t="shared" si="57"/>
        <v>0.37595818815331011</v>
      </c>
      <c r="R517" s="9">
        <f t="shared" si="58"/>
        <v>0.6863045141545524</v>
      </c>
      <c r="S517" s="9">
        <f t="shared" si="59"/>
        <v>0.45394736842105265</v>
      </c>
      <c r="T517" s="9">
        <f t="shared" si="60"/>
        <v>0.6863045141545524</v>
      </c>
      <c r="U517" s="9">
        <f t="shared" si="61"/>
        <v>0.2233660521905674</v>
      </c>
      <c r="V517" s="4">
        <f t="shared" ca="1" si="62"/>
        <v>0.8</v>
      </c>
    </row>
    <row r="518" spans="1:22" x14ac:dyDescent="0.25">
      <c r="A518" s="1">
        <v>517</v>
      </c>
      <c r="B518" s="1">
        <v>5</v>
      </c>
      <c r="C518" s="1">
        <v>1307</v>
      </c>
      <c r="D518" s="1">
        <v>110</v>
      </c>
      <c r="E518" s="1">
        <v>18</v>
      </c>
      <c r="F518" s="1">
        <v>0</v>
      </c>
      <c r="G518" s="1">
        <v>82</v>
      </c>
      <c r="H518" s="1">
        <v>910</v>
      </c>
      <c r="I518" s="1">
        <v>1105</v>
      </c>
      <c r="J518" s="1">
        <v>1094</v>
      </c>
      <c r="K518" s="1">
        <v>145</v>
      </c>
      <c r="L518" s="1">
        <v>252</v>
      </c>
      <c r="M518" s="1">
        <v>671</v>
      </c>
      <c r="N518" s="1">
        <v>1666.0899932433699</v>
      </c>
      <c r="O518" s="1">
        <v>38.160251633802403</v>
      </c>
      <c r="P518" s="9">
        <f t="shared" si="56"/>
        <v>0.64304524778549199</v>
      </c>
      <c r="Q518" s="9">
        <f t="shared" si="57"/>
        <v>0.38118466898954706</v>
      </c>
      <c r="R518" s="9">
        <f t="shared" si="58"/>
        <v>0.6962509563886764</v>
      </c>
      <c r="S518" s="9">
        <f t="shared" si="59"/>
        <v>0.45409181636726548</v>
      </c>
      <c r="T518" s="9">
        <f t="shared" si="60"/>
        <v>0.6962509563886764</v>
      </c>
      <c r="U518" s="9">
        <f t="shared" si="61"/>
        <v>0.22097198946612401</v>
      </c>
      <c r="V518" s="4">
        <f t="shared" ca="1" si="62"/>
        <v>0.84</v>
      </c>
    </row>
    <row r="519" spans="1:22" x14ac:dyDescent="0.25">
      <c r="A519" s="1">
        <v>518</v>
      </c>
      <c r="B519" s="1">
        <v>5</v>
      </c>
      <c r="C519" s="1">
        <v>1307</v>
      </c>
      <c r="D519" s="1">
        <v>120</v>
      </c>
      <c r="E519" s="1">
        <v>23</v>
      </c>
      <c r="F519" s="1">
        <v>0</v>
      </c>
      <c r="G519" s="1">
        <v>90</v>
      </c>
      <c r="H519" s="1">
        <v>913</v>
      </c>
      <c r="I519" s="1">
        <v>678</v>
      </c>
      <c r="J519" s="1">
        <v>1104</v>
      </c>
      <c r="K519" s="1">
        <v>193</v>
      </c>
      <c r="L519" s="1">
        <v>201</v>
      </c>
      <c r="M519" s="1">
        <v>1088</v>
      </c>
      <c r="N519" s="1">
        <v>1818.3956323954901</v>
      </c>
      <c r="O519" s="1">
        <v>39.107804054796297</v>
      </c>
      <c r="P519" s="9">
        <f t="shared" si="56"/>
        <v>0.64136940387838159</v>
      </c>
      <c r="Q519" s="9">
        <f t="shared" si="57"/>
        <v>0.38466898954703832</v>
      </c>
      <c r="R519" s="9">
        <f t="shared" si="58"/>
        <v>0.69854628921193573</v>
      </c>
      <c r="S519" s="9">
        <f t="shared" si="59"/>
        <v>0.45265245413981159</v>
      </c>
      <c r="T519" s="9">
        <f t="shared" si="60"/>
        <v>0.69854628921193573</v>
      </c>
      <c r="U519" s="9">
        <f t="shared" si="61"/>
        <v>0.30859468518075173</v>
      </c>
      <c r="V519" s="4">
        <f t="shared" ca="1" si="62"/>
        <v>0.82</v>
      </c>
    </row>
    <row r="520" spans="1:22" x14ac:dyDescent="0.25">
      <c r="A520" s="1">
        <v>519</v>
      </c>
      <c r="B520" s="1">
        <v>5</v>
      </c>
      <c r="C520" s="1">
        <v>1307</v>
      </c>
      <c r="D520" s="1">
        <v>130</v>
      </c>
      <c r="E520" s="1">
        <v>26</v>
      </c>
      <c r="F520" s="1">
        <v>0</v>
      </c>
      <c r="G520" s="1">
        <v>96</v>
      </c>
      <c r="H520" s="1">
        <v>906</v>
      </c>
      <c r="I520" s="1">
        <v>1333</v>
      </c>
      <c r="J520" s="1">
        <v>1094</v>
      </c>
      <c r="K520" s="1">
        <v>221</v>
      </c>
      <c r="L520" s="1">
        <v>180</v>
      </c>
      <c r="M520" s="1">
        <v>443</v>
      </c>
      <c r="N520" s="1">
        <v>1623.12027433459</v>
      </c>
      <c r="O520" s="1">
        <v>38.467697216017598</v>
      </c>
      <c r="P520" s="9">
        <f t="shared" si="56"/>
        <v>0.64208762269571462</v>
      </c>
      <c r="Q520" s="9">
        <f t="shared" si="57"/>
        <v>0.38118466898954706</v>
      </c>
      <c r="R520" s="9">
        <f t="shared" si="58"/>
        <v>0.69319051262433051</v>
      </c>
      <c r="S520" s="9">
        <f t="shared" si="59"/>
        <v>0.45300000000000001</v>
      </c>
      <c r="T520" s="9">
        <f t="shared" si="60"/>
        <v>0.69319051262433051</v>
      </c>
      <c r="U520" s="9">
        <f t="shared" si="61"/>
        <v>0.14915010773282261</v>
      </c>
      <c r="V520" s="4">
        <f t="shared" ca="1" si="62"/>
        <v>0.76</v>
      </c>
    </row>
    <row r="521" spans="1:22" x14ac:dyDescent="0.25">
      <c r="A521" s="1">
        <v>520</v>
      </c>
      <c r="B521" s="1">
        <v>5</v>
      </c>
      <c r="C521" s="1">
        <v>1307</v>
      </c>
      <c r="D521" s="1">
        <v>140</v>
      </c>
      <c r="E521" s="1">
        <v>31</v>
      </c>
      <c r="F521" s="1">
        <v>0</v>
      </c>
      <c r="G521" s="1">
        <v>105</v>
      </c>
      <c r="H521" s="1">
        <v>926</v>
      </c>
      <c r="I521" s="1">
        <v>1375</v>
      </c>
      <c r="J521" s="1">
        <v>1141</v>
      </c>
      <c r="K521" s="1">
        <v>222</v>
      </c>
      <c r="L521" s="1">
        <v>159</v>
      </c>
      <c r="M521" s="1">
        <v>354</v>
      </c>
      <c r="N521" s="1">
        <v>1618.3771943822001</v>
      </c>
      <c r="O521" s="1">
        <v>38.727683740775298</v>
      </c>
      <c r="P521" s="9">
        <f t="shared" si="56"/>
        <v>0.63562365333971749</v>
      </c>
      <c r="Q521" s="9">
        <f t="shared" si="57"/>
        <v>0.39756097560975612</v>
      </c>
      <c r="R521" s="9">
        <f t="shared" si="58"/>
        <v>0.70849273144605973</v>
      </c>
      <c r="S521" s="9">
        <f t="shared" si="59"/>
        <v>0.44799225931301401</v>
      </c>
      <c r="T521" s="9">
        <f t="shared" si="60"/>
        <v>0.70849273144605973</v>
      </c>
      <c r="U521" s="9">
        <f t="shared" si="61"/>
        <v>0.12281541776394542</v>
      </c>
      <c r="V521" s="4">
        <f t="shared" ca="1" si="62"/>
        <v>0.82</v>
      </c>
    </row>
    <row r="522" spans="1:22" x14ac:dyDescent="0.25">
      <c r="A522" s="1">
        <v>521</v>
      </c>
      <c r="B522" s="1">
        <v>5</v>
      </c>
      <c r="C522" s="1">
        <v>1307</v>
      </c>
      <c r="D522" s="1">
        <v>150</v>
      </c>
      <c r="E522" s="1">
        <v>35</v>
      </c>
      <c r="F522" s="1">
        <v>0</v>
      </c>
      <c r="G522" s="1">
        <v>113</v>
      </c>
      <c r="H522" s="1">
        <v>929</v>
      </c>
      <c r="I522" s="1">
        <v>1404</v>
      </c>
      <c r="J522" s="1">
        <v>1141</v>
      </c>
      <c r="K522" s="1">
        <v>227</v>
      </c>
      <c r="L522" s="1">
        <v>151</v>
      </c>
      <c r="M522" s="1">
        <v>325</v>
      </c>
      <c r="N522" s="1">
        <v>1609.6259836005199</v>
      </c>
      <c r="O522" s="1">
        <v>38.7132744255197</v>
      </c>
      <c r="P522" s="9">
        <f t="shared" si="56"/>
        <v>0.63634187215705051</v>
      </c>
      <c r="Q522" s="9">
        <f t="shared" si="57"/>
        <v>0.39756097560975612</v>
      </c>
      <c r="R522" s="9">
        <f t="shared" si="58"/>
        <v>0.71078806426931906</v>
      </c>
      <c r="S522" s="9">
        <f t="shared" si="59"/>
        <v>0.44879227053140097</v>
      </c>
      <c r="T522" s="9">
        <f t="shared" si="60"/>
        <v>0.71078806426931906</v>
      </c>
      <c r="U522" s="9">
        <f t="shared" si="61"/>
        <v>0.11395738568350491</v>
      </c>
      <c r="V522" s="4">
        <f t="shared" ca="1" si="62"/>
        <v>0.82</v>
      </c>
    </row>
    <row r="523" spans="1:22" x14ac:dyDescent="0.25">
      <c r="A523" s="1">
        <v>522</v>
      </c>
      <c r="B523" s="1">
        <v>5</v>
      </c>
      <c r="C523" s="1">
        <v>1307</v>
      </c>
      <c r="D523" s="1">
        <v>160</v>
      </c>
      <c r="E523" s="1">
        <v>39</v>
      </c>
      <c r="F523" s="1">
        <v>0</v>
      </c>
      <c r="G523" s="1">
        <v>120</v>
      </c>
      <c r="H523" s="1">
        <v>851</v>
      </c>
      <c r="I523" s="1">
        <v>1430</v>
      </c>
      <c r="J523" s="1">
        <v>985</v>
      </c>
      <c r="K523" s="1">
        <v>231</v>
      </c>
      <c r="L523" s="1">
        <v>225</v>
      </c>
      <c r="M523" s="1">
        <v>455</v>
      </c>
      <c r="N523" s="1">
        <v>1566.9003762756199</v>
      </c>
      <c r="O523" s="1">
        <v>37.562942004532999</v>
      </c>
      <c r="P523" s="9">
        <f t="shared" si="56"/>
        <v>0.65501556140770889</v>
      </c>
      <c r="Q523" s="9">
        <f t="shared" si="57"/>
        <v>0.343205574912892</v>
      </c>
      <c r="R523" s="9">
        <f t="shared" si="58"/>
        <v>0.65110941086457541</v>
      </c>
      <c r="S523" s="9">
        <f t="shared" si="59"/>
        <v>0.46350762527233114</v>
      </c>
      <c r="T523" s="9">
        <f t="shared" si="60"/>
        <v>0.65110941086457541</v>
      </c>
      <c r="U523" s="9">
        <f t="shared" si="61"/>
        <v>0.16279626526214988</v>
      </c>
      <c r="V523" s="4">
        <f t="shared" ca="1" si="62"/>
        <v>0.76</v>
      </c>
    </row>
    <row r="524" spans="1:22" x14ac:dyDescent="0.25">
      <c r="A524" s="1">
        <v>523</v>
      </c>
      <c r="B524" s="1">
        <v>5</v>
      </c>
      <c r="C524" s="1">
        <v>1307</v>
      </c>
      <c r="D524" s="1">
        <v>170</v>
      </c>
      <c r="E524" s="1">
        <v>40</v>
      </c>
      <c r="F524" s="1">
        <v>0</v>
      </c>
      <c r="G524" s="1">
        <v>128</v>
      </c>
      <c r="H524" s="1">
        <v>867</v>
      </c>
      <c r="I524" s="1">
        <v>1420</v>
      </c>
      <c r="J524" s="1">
        <v>1020</v>
      </c>
      <c r="K524" s="1">
        <v>228</v>
      </c>
      <c r="L524" s="1">
        <v>212</v>
      </c>
      <c r="M524" s="1">
        <v>430</v>
      </c>
      <c r="N524" s="1">
        <v>1575.4487239838099</v>
      </c>
      <c r="O524" s="1">
        <v>37.781393475802503</v>
      </c>
      <c r="P524" s="9">
        <f t="shared" si="56"/>
        <v>0.6504668422312665</v>
      </c>
      <c r="Q524" s="9">
        <f t="shared" si="57"/>
        <v>0.35540069686411152</v>
      </c>
      <c r="R524" s="9">
        <f t="shared" si="58"/>
        <v>0.66335118592195863</v>
      </c>
      <c r="S524" s="9">
        <f t="shared" si="59"/>
        <v>0.45945945945945948</v>
      </c>
      <c r="T524" s="9">
        <f t="shared" si="60"/>
        <v>0.66335118592195863</v>
      </c>
      <c r="U524" s="9">
        <f t="shared" si="61"/>
        <v>0.15369882690926503</v>
      </c>
      <c r="V524" s="4">
        <f t="shared" ca="1" si="62"/>
        <v>0.76</v>
      </c>
    </row>
    <row r="525" spans="1:22" x14ac:dyDescent="0.25">
      <c r="A525" s="1">
        <v>524</v>
      </c>
      <c r="B525" s="1">
        <v>5</v>
      </c>
      <c r="C525" s="1">
        <v>1307</v>
      </c>
      <c r="D525" s="1">
        <v>180</v>
      </c>
      <c r="E525" s="1">
        <v>43</v>
      </c>
      <c r="F525" s="1">
        <v>0</v>
      </c>
      <c r="G525" s="1">
        <v>137</v>
      </c>
      <c r="H525" s="1">
        <v>935</v>
      </c>
      <c r="I525" s="1">
        <v>1436</v>
      </c>
      <c r="J525" s="1">
        <v>1141</v>
      </c>
      <c r="K525" s="1">
        <v>230</v>
      </c>
      <c r="L525" s="1">
        <v>142</v>
      </c>
      <c r="M525" s="1">
        <v>293</v>
      </c>
      <c r="N525" s="1">
        <v>1591.2105556070601</v>
      </c>
      <c r="O525" s="1">
        <v>38.626608419357602</v>
      </c>
      <c r="P525" s="9">
        <f t="shared" si="56"/>
        <v>0.63777830979171657</v>
      </c>
      <c r="Q525" s="9">
        <f t="shared" si="57"/>
        <v>0.39756097560975612</v>
      </c>
      <c r="R525" s="9">
        <f t="shared" si="58"/>
        <v>0.71537872991583784</v>
      </c>
      <c r="S525" s="9">
        <f t="shared" si="59"/>
        <v>0.45038535645472061</v>
      </c>
      <c r="T525" s="9">
        <f t="shared" si="60"/>
        <v>0.71537872991583784</v>
      </c>
      <c r="U525" s="9">
        <f t="shared" si="61"/>
        <v>0.10414172851328705</v>
      </c>
      <c r="V525" s="4">
        <f t="shared" ca="1" si="62"/>
        <v>0.82</v>
      </c>
    </row>
    <row r="526" spans="1:22" x14ac:dyDescent="0.25">
      <c r="A526" s="1">
        <v>525</v>
      </c>
      <c r="B526" s="1">
        <v>5</v>
      </c>
      <c r="C526" s="1">
        <v>1307</v>
      </c>
      <c r="D526" s="1">
        <v>190</v>
      </c>
      <c r="E526" s="1">
        <v>49</v>
      </c>
      <c r="F526" s="1">
        <v>0</v>
      </c>
      <c r="G526" s="1">
        <v>146</v>
      </c>
      <c r="H526" s="1">
        <v>921</v>
      </c>
      <c r="I526" s="1">
        <v>1463</v>
      </c>
      <c r="J526" s="1">
        <v>1121</v>
      </c>
      <c r="K526" s="1">
        <v>234</v>
      </c>
      <c r="L526" s="1">
        <v>152</v>
      </c>
      <c r="M526" s="1">
        <v>286</v>
      </c>
      <c r="N526" s="1">
        <v>1581.5798246608799</v>
      </c>
      <c r="O526" s="1">
        <v>38.505522536715503</v>
      </c>
      <c r="P526" s="9">
        <f t="shared" si="56"/>
        <v>0.63921474742638262</v>
      </c>
      <c r="Q526" s="9">
        <f t="shared" si="57"/>
        <v>0.39059233449477354</v>
      </c>
      <c r="R526" s="9">
        <f t="shared" si="58"/>
        <v>0.7046671767406274</v>
      </c>
      <c r="S526" s="9">
        <f t="shared" si="59"/>
        <v>0.45102840352595497</v>
      </c>
      <c r="T526" s="9">
        <f t="shared" si="60"/>
        <v>0.7046671767406274</v>
      </c>
      <c r="U526" s="9">
        <f t="shared" si="61"/>
        <v>0.10485994733062007</v>
      </c>
      <c r="V526" s="4">
        <f t="shared" ca="1" si="62"/>
        <v>0.82</v>
      </c>
    </row>
    <row r="527" spans="1:22" x14ac:dyDescent="0.25">
      <c r="A527" s="1">
        <v>526</v>
      </c>
      <c r="B527" s="1">
        <v>5</v>
      </c>
      <c r="C527" s="1">
        <v>1307</v>
      </c>
      <c r="D527" s="1">
        <v>200</v>
      </c>
      <c r="E527" s="1">
        <v>51</v>
      </c>
      <c r="F527" s="1">
        <v>0</v>
      </c>
      <c r="G527" s="1">
        <v>155</v>
      </c>
      <c r="H527" s="1">
        <v>922</v>
      </c>
      <c r="I527" s="1">
        <v>1472</v>
      </c>
      <c r="J527" s="1">
        <v>1128</v>
      </c>
      <c r="K527" s="1">
        <v>235</v>
      </c>
      <c r="L527" s="1">
        <v>150</v>
      </c>
      <c r="M527" s="1">
        <v>270</v>
      </c>
      <c r="N527" s="1">
        <v>1579.0891591846</v>
      </c>
      <c r="O527" s="1">
        <v>38.520346262692598</v>
      </c>
      <c r="P527" s="9">
        <f t="shared" si="56"/>
        <v>0.63777830979171657</v>
      </c>
      <c r="Q527" s="9">
        <f t="shared" si="57"/>
        <v>0.39303135888501745</v>
      </c>
      <c r="R527" s="9">
        <f t="shared" si="58"/>
        <v>0.70543228768171384</v>
      </c>
      <c r="S527" s="9">
        <f t="shared" si="59"/>
        <v>0.44975609756097562</v>
      </c>
      <c r="T527" s="9">
        <f t="shared" si="60"/>
        <v>0.70543228768171384</v>
      </c>
      <c r="U527" s="9">
        <f t="shared" si="61"/>
        <v>0.10055063442662197</v>
      </c>
      <c r="V527" s="4">
        <f t="shared" ca="1" si="62"/>
        <v>0.84</v>
      </c>
    </row>
    <row r="528" spans="1:22" x14ac:dyDescent="0.25">
      <c r="A528" s="1">
        <v>527</v>
      </c>
      <c r="B528" s="1">
        <v>5</v>
      </c>
      <c r="C528" s="1">
        <v>1307</v>
      </c>
      <c r="D528" s="1">
        <v>210</v>
      </c>
      <c r="E528" s="1">
        <v>55</v>
      </c>
      <c r="F528" s="1">
        <v>0</v>
      </c>
      <c r="G528" s="1">
        <v>165</v>
      </c>
      <c r="H528" s="1">
        <v>945</v>
      </c>
      <c r="I528" s="1">
        <v>1472</v>
      </c>
      <c r="J528" s="1">
        <v>1180</v>
      </c>
      <c r="K528" s="1">
        <v>235</v>
      </c>
      <c r="L528" s="1">
        <v>127</v>
      </c>
      <c r="M528" s="1">
        <v>218</v>
      </c>
      <c r="N528" s="1">
        <v>1588.55582550798</v>
      </c>
      <c r="O528" s="1">
        <v>38.860804281458201</v>
      </c>
      <c r="P528" s="9">
        <f t="shared" si="56"/>
        <v>0.63083552789083075</v>
      </c>
      <c r="Q528" s="9">
        <f t="shared" si="57"/>
        <v>0.41114982578397213</v>
      </c>
      <c r="R528" s="9">
        <f t="shared" si="58"/>
        <v>0.72302983932670239</v>
      </c>
      <c r="S528" s="9">
        <f t="shared" si="59"/>
        <v>0.44470588235294117</v>
      </c>
      <c r="T528" s="9">
        <f t="shared" si="60"/>
        <v>0.72302983932670239</v>
      </c>
      <c r="U528" s="9">
        <f t="shared" si="61"/>
        <v>8.2595163993296625E-2</v>
      </c>
      <c r="V528" s="4">
        <f t="shared" ca="1" si="62"/>
        <v>0.9</v>
      </c>
    </row>
    <row r="529" spans="1:22" x14ac:dyDescent="0.25">
      <c r="A529" s="1">
        <v>528</v>
      </c>
      <c r="B529" s="1">
        <v>5</v>
      </c>
      <c r="C529" s="1">
        <v>1307</v>
      </c>
      <c r="D529" s="1">
        <v>220</v>
      </c>
      <c r="E529" s="1">
        <v>58</v>
      </c>
      <c r="F529" s="1">
        <v>0</v>
      </c>
      <c r="G529" s="1">
        <v>174</v>
      </c>
      <c r="H529" s="1">
        <v>970</v>
      </c>
      <c r="I529" s="1">
        <v>1464</v>
      </c>
      <c r="J529" s="1">
        <v>1214</v>
      </c>
      <c r="K529" s="1">
        <v>235</v>
      </c>
      <c r="L529" s="1">
        <v>102</v>
      </c>
      <c r="M529" s="1">
        <v>192</v>
      </c>
      <c r="N529" s="1">
        <v>1593.25490793418</v>
      </c>
      <c r="O529" s="1">
        <v>39.053575294127498</v>
      </c>
      <c r="P529" s="9">
        <f t="shared" si="56"/>
        <v>0.62868087143883167</v>
      </c>
      <c r="Q529" s="9">
        <f t="shared" si="57"/>
        <v>0.42299651567944252</v>
      </c>
      <c r="R529" s="9">
        <f t="shared" si="58"/>
        <v>0.74215761285386384</v>
      </c>
      <c r="S529" s="9">
        <f t="shared" si="59"/>
        <v>0.44413919413919412</v>
      </c>
      <c r="T529" s="9">
        <f t="shared" si="60"/>
        <v>0.74215761285386384</v>
      </c>
      <c r="U529" s="9">
        <f t="shared" si="61"/>
        <v>7.0385444098635383E-2</v>
      </c>
      <c r="V529" s="4">
        <f t="shared" ca="1" si="62"/>
        <v>0.92</v>
      </c>
    </row>
    <row r="530" spans="1:22" x14ac:dyDescent="0.25">
      <c r="A530" s="1">
        <v>529</v>
      </c>
      <c r="B530" s="1">
        <v>5</v>
      </c>
      <c r="C530" s="1">
        <v>1307</v>
      </c>
      <c r="D530" s="1">
        <v>230</v>
      </c>
      <c r="E530" s="1">
        <v>64</v>
      </c>
      <c r="F530" s="1">
        <v>0</v>
      </c>
      <c r="G530" s="1">
        <v>184</v>
      </c>
      <c r="H530" s="1">
        <v>971</v>
      </c>
      <c r="I530" s="1">
        <v>1457</v>
      </c>
      <c r="J530" s="1">
        <v>1215</v>
      </c>
      <c r="K530" s="1">
        <v>235</v>
      </c>
      <c r="L530" s="1">
        <v>101</v>
      </c>
      <c r="M530" s="1">
        <v>198</v>
      </c>
      <c r="N530" s="1">
        <v>1595.40748822463</v>
      </c>
      <c r="O530" s="1">
        <v>39.072419677858399</v>
      </c>
      <c r="P530" s="9">
        <f t="shared" si="56"/>
        <v>0.62868087143883167</v>
      </c>
      <c r="Q530" s="9">
        <f t="shared" si="57"/>
        <v>0.42334494773519166</v>
      </c>
      <c r="R530" s="9">
        <f t="shared" si="58"/>
        <v>0.74292272379495028</v>
      </c>
      <c r="S530" s="9">
        <f t="shared" si="59"/>
        <v>0.44419030192131748</v>
      </c>
      <c r="T530" s="9">
        <f t="shared" si="60"/>
        <v>0.74292272379495028</v>
      </c>
      <c r="U530" s="9">
        <f t="shared" si="61"/>
        <v>7.1582475460857081E-2</v>
      </c>
      <c r="V530" s="4">
        <f t="shared" ca="1" si="62"/>
        <v>0.94</v>
      </c>
    </row>
    <row r="531" spans="1:22" x14ac:dyDescent="0.25">
      <c r="A531" s="1">
        <v>530</v>
      </c>
      <c r="B531" s="1">
        <v>5</v>
      </c>
      <c r="C531" s="1">
        <v>1307</v>
      </c>
      <c r="D531" s="1">
        <v>240</v>
      </c>
      <c r="E531" s="1">
        <v>65</v>
      </c>
      <c r="F531" s="1">
        <v>0</v>
      </c>
      <c r="G531" s="1">
        <v>193</v>
      </c>
      <c r="H531" s="1">
        <v>964</v>
      </c>
      <c r="I531" s="1">
        <v>1456</v>
      </c>
      <c r="J531" s="1">
        <v>1211</v>
      </c>
      <c r="K531" s="1">
        <v>235</v>
      </c>
      <c r="L531" s="1">
        <v>108</v>
      </c>
      <c r="M531" s="1">
        <v>203</v>
      </c>
      <c r="N531" s="1">
        <v>1595.6542695897199</v>
      </c>
      <c r="O531" s="1">
        <v>39.023796951985503</v>
      </c>
      <c r="P531" s="9">
        <f t="shared" si="56"/>
        <v>0.62796265262149864</v>
      </c>
      <c r="Q531" s="9">
        <f t="shared" si="57"/>
        <v>0.42195121951219511</v>
      </c>
      <c r="R531" s="9">
        <f t="shared" si="58"/>
        <v>0.73756694720734506</v>
      </c>
      <c r="S531" s="9">
        <f t="shared" si="59"/>
        <v>0.44321839080459768</v>
      </c>
      <c r="T531" s="9">
        <f t="shared" si="60"/>
        <v>0.73756694720734506</v>
      </c>
      <c r="U531" s="9">
        <f t="shared" si="61"/>
        <v>7.4455350730189135E-2</v>
      </c>
      <c r="V531" s="4">
        <f t="shared" ca="1" si="62"/>
        <v>0.94</v>
      </c>
    </row>
    <row r="532" spans="1:22" x14ac:dyDescent="0.25">
      <c r="A532" s="1">
        <v>531</v>
      </c>
      <c r="B532" s="1">
        <v>5</v>
      </c>
      <c r="C532" s="1">
        <v>1307</v>
      </c>
      <c r="D532" s="1">
        <v>250</v>
      </c>
      <c r="E532" s="1">
        <v>69</v>
      </c>
      <c r="F532" s="1">
        <v>0</v>
      </c>
      <c r="G532" s="1">
        <v>202</v>
      </c>
      <c r="H532" s="1">
        <v>965</v>
      </c>
      <c r="I532" s="1">
        <v>1465</v>
      </c>
      <c r="J532" s="1">
        <v>1204</v>
      </c>
      <c r="K532" s="1">
        <v>242</v>
      </c>
      <c r="L532" s="1">
        <v>100</v>
      </c>
      <c r="M532" s="1">
        <v>201</v>
      </c>
      <c r="N532" s="1">
        <v>1593.1765156162501</v>
      </c>
      <c r="O532" s="1">
        <v>39.032058324225602</v>
      </c>
      <c r="P532" s="9">
        <f t="shared" si="56"/>
        <v>0.62987790280105338</v>
      </c>
      <c r="Q532" s="9">
        <f t="shared" si="57"/>
        <v>0.4195121951219512</v>
      </c>
      <c r="R532" s="9">
        <f t="shared" si="58"/>
        <v>0.7383320581484315</v>
      </c>
      <c r="S532" s="9">
        <f t="shared" si="59"/>
        <v>0.44490548639926231</v>
      </c>
      <c r="T532" s="9">
        <f t="shared" si="60"/>
        <v>0.7383320581484315</v>
      </c>
      <c r="U532" s="9">
        <f t="shared" si="61"/>
        <v>7.2061288005745752E-2</v>
      </c>
      <c r="V532" s="4">
        <f t="shared" ca="1" si="62"/>
        <v>0.94</v>
      </c>
    </row>
    <row r="533" spans="1:22" x14ac:dyDescent="0.25">
      <c r="A533" s="1">
        <v>532</v>
      </c>
      <c r="B533" s="1">
        <v>5</v>
      </c>
      <c r="C533" s="1">
        <v>1307</v>
      </c>
      <c r="D533" s="1">
        <v>260</v>
      </c>
      <c r="E533" s="1">
        <v>72</v>
      </c>
      <c r="F533" s="1">
        <v>0</v>
      </c>
      <c r="G533" s="1">
        <v>210</v>
      </c>
      <c r="H533" s="1">
        <v>961</v>
      </c>
      <c r="I533" s="1">
        <v>1473</v>
      </c>
      <c r="J533" s="1">
        <v>1190</v>
      </c>
      <c r="K533" s="1">
        <v>242</v>
      </c>
      <c r="L533" s="1">
        <v>104</v>
      </c>
      <c r="M533" s="1">
        <v>207</v>
      </c>
      <c r="N533" s="1">
        <v>1586.9932173003101</v>
      </c>
      <c r="O533" s="1">
        <v>38.927583731427703</v>
      </c>
      <c r="P533" s="9">
        <f t="shared" si="56"/>
        <v>0.6322719655254968</v>
      </c>
      <c r="Q533" s="9">
        <f t="shared" si="57"/>
        <v>0.41463414634146339</v>
      </c>
      <c r="R533" s="9">
        <f t="shared" si="58"/>
        <v>0.73527161438408573</v>
      </c>
      <c r="S533" s="9">
        <f t="shared" si="59"/>
        <v>0.44676894467689449</v>
      </c>
      <c r="T533" s="9">
        <f t="shared" si="60"/>
        <v>0.73527161438408573</v>
      </c>
      <c r="U533" s="9">
        <f t="shared" si="61"/>
        <v>7.4455350730189135E-2</v>
      </c>
      <c r="V533" s="4">
        <f t="shared" ca="1" si="62"/>
        <v>0.9</v>
      </c>
    </row>
    <row r="534" spans="1:22" x14ac:dyDescent="0.25">
      <c r="A534" s="1">
        <v>533</v>
      </c>
      <c r="B534" s="1">
        <v>5</v>
      </c>
      <c r="C534" s="1">
        <v>1307</v>
      </c>
      <c r="D534" s="1">
        <v>270</v>
      </c>
      <c r="E534" s="1">
        <v>76</v>
      </c>
      <c r="F534" s="1">
        <v>0</v>
      </c>
      <c r="G534" s="1">
        <v>219</v>
      </c>
      <c r="H534" s="1">
        <v>946</v>
      </c>
      <c r="I534" s="1">
        <v>1474</v>
      </c>
      <c r="J534" s="1">
        <v>1162</v>
      </c>
      <c r="K534" s="1">
        <v>242</v>
      </c>
      <c r="L534" s="1">
        <v>119</v>
      </c>
      <c r="M534" s="1">
        <v>234</v>
      </c>
      <c r="N534" s="1">
        <v>1583.71666675546</v>
      </c>
      <c r="O534" s="1">
        <v>38.769490791095897</v>
      </c>
      <c r="P534" s="9">
        <f t="shared" si="56"/>
        <v>0.63538424706727314</v>
      </c>
      <c r="Q534" s="9">
        <f t="shared" si="57"/>
        <v>0.40487804878048783</v>
      </c>
      <c r="R534" s="9">
        <f t="shared" si="58"/>
        <v>0.72379495026778884</v>
      </c>
      <c r="S534" s="9">
        <f t="shared" si="59"/>
        <v>0.44876660341555979</v>
      </c>
      <c r="T534" s="9">
        <f t="shared" si="60"/>
        <v>0.72379495026778884</v>
      </c>
      <c r="U534" s="9">
        <f t="shared" si="61"/>
        <v>8.4510414172851323E-2</v>
      </c>
      <c r="V534" s="4">
        <f t="shared" ca="1" si="62"/>
        <v>0.9</v>
      </c>
    </row>
    <row r="535" spans="1:22" x14ac:dyDescent="0.25">
      <c r="A535" s="1">
        <v>534</v>
      </c>
      <c r="B535" s="1">
        <v>5</v>
      </c>
      <c r="C535" s="1">
        <v>1307</v>
      </c>
      <c r="D535" s="1">
        <v>280</v>
      </c>
      <c r="E535" s="1">
        <v>79</v>
      </c>
      <c r="F535" s="1">
        <v>0</v>
      </c>
      <c r="G535" s="1">
        <v>227</v>
      </c>
      <c r="H535" s="1">
        <v>948</v>
      </c>
      <c r="I535" s="1">
        <v>1474</v>
      </c>
      <c r="J535" s="1">
        <v>1169</v>
      </c>
      <c r="K535" s="1">
        <v>243</v>
      </c>
      <c r="L535" s="1">
        <v>116</v>
      </c>
      <c r="M535" s="1">
        <v>227</v>
      </c>
      <c r="N535" s="1">
        <v>1579.83830656397</v>
      </c>
      <c r="O535" s="1">
        <v>38.742891697094301</v>
      </c>
      <c r="P535" s="9">
        <f t="shared" si="56"/>
        <v>0.63418721570505143</v>
      </c>
      <c r="Q535" s="9">
        <f t="shared" si="57"/>
        <v>0.40731707317073168</v>
      </c>
      <c r="R535" s="9">
        <f t="shared" si="58"/>
        <v>0.72532517214996173</v>
      </c>
      <c r="S535" s="9">
        <f t="shared" si="59"/>
        <v>0.44780349551251769</v>
      </c>
      <c r="T535" s="9">
        <f t="shared" si="60"/>
        <v>0.72532517214996173</v>
      </c>
      <c r="U535" s="9">
        <f t="shared" si="61"/>
        <v>8.2116351448407954E-2</v>
      </c>
      <c r="V535" s="4">
        <f t="shared" ca="1" si="62"/>
        <v>0.86</v>
      </c>
    </row>
    <row r="536" spans="1:22" x14ac:dyDescent="0.25">
      <c r="A536" s="1">
        <v>535</v>
      </c>
      <c r="B536" s="1">
        <v>5</v>
      </c>
      <c r="C536" s="1">
        <v>1307</v>
      </c>
      <c r="D536" s="1">
        <v>290</v>
      </c>
      <c r="E536" s="1">
        <v>84</v>
      </c>
      <c r="F536" s="1">
        <v>0</v>
      </c>
      <c r="G536" s="1">
        <v>237</v>
      </c>
      <c r="H536" s="1">
        <v>948</v>
      </c>
      <c r="I536" s="1">
        <v>1474</v>
      </c>
      <c r="J536" s="1">
        <v>1169</v>
      </c>
      <c r="K536" s="1">
        <v>243</v>
      </c>
      <c r="L536" s="1">
        <v>116</v>
      </c>
      <c r="M536" s="1">
        <v>227</v>
      </c>
      <c r="N536" s="1">
        <v>1580.21146950873</v>
      </c>
      <c r="O536" s="1">
        <v>38.747557179869403</v>
      </c>
      <c r="P536" s="9">
        <f t="shared" si="56"/>
        <v>0.63418721570505143</v>
      </c>
      <c r="Q536" s="9">
        <f t="shared" si="57"/>
        <v>0.40731707317073168</v>
      </c>
      <c r="R536" s="9">
        <f t="shared" si="58"/>
        <v>0.72532517214996173</v>
      </c>
      <c r="S536" s="9">
        <f t="shared" si="59"/>
        <v>0.44780349551251769</v>
      </c>
      <c r="T536" s="9">
        <f t="shared" si="60"/>
        <v>0.72532517214996173</v>
      </c>
      <c r="U536" s="9">
        <f t="shared" si="61"/>
        <v>8.2116351448407954E-2</v>
      </c>
      <c r="V536" s="4">
        <f t="shared" ca="1" si="62"/>
        <v>0.88</v>
      </c>
    </row>
    <row r="537" spans="1:22" x14ac:dyDescent="0.25">
      <c r="A537" s="1">
        <v>536</v>
      </c>
      <c r="B537" s="1">
        <v>5</v>
      </c>
      <c r="C537" s="1">
        <v>1307</v>
      </c>
      <c r="D537" s="1">
        <v>300</v>
      </c>
      <c r="E537" s="1">
        <v>86</v>
      </c>
      <c r="F537" s="1">
        <v>0</v>
      </c>
      <c r="G537" s="1">
        <v>245</v>
      </c>
      <c r="H537" s="1">
        <v>948</v>
      </c>
      <c r="I537" s="1">
        <v>1454</v>
      </c>
      <c r="J537" s="1">
        <v>1170</v>
      </c>
      <c r="K537" s="1">
        <v>238</v>
      </c>
      <c r="L537" s="1">
        <v>121</v>
      </c>
      <c r="M537" s="1">
        <v>246</v>
      </c>
      <c r="N537" s="1">
        <v>1584.4193244687101</v>
      </c>
      <c r="O537" s="1">
        <v>38.711545234458001</v>
      </c>
      <c r="P537" s="9">
        <f t="shared" si="56"/>
        <v>0.63394780943260709</v>
      </c>
      <c r="Q537" s="9">
        <f t="shared" si="57"/>
        <v>0.40766550522648082</v>
      </c>
      <c r="R537" s="9">
        <f t="shared" si="58"/>
        <v>0.72532517214996173</v>
      </c>
      <c r="S537" s="9">
        <f t="shared" si="59"/>
        <v>0.44759206798866857</v>
      </c>
      <c r="T537" s="9">
        <f t="shared" si="60"/>
        <v>0.72532517214996173</v>
      </c>
      <c r="U537" s="9">
        <f t="shared" si="61"/>
        <v>8.7862101987072061E-2</v>
      </c>
      <c r="V537" s="4">
        <f t="shared" ca="1" si="62"/>
        <v>0.86</v>
      </c>
    </row>
    <row r="538" spans="1:22" x14ac:dyDescent="0.25">
      <c r="A538" s="1">
        <v>537</v>
      </c>
      <c r="B538" s="1">
        <v>5</v>
      </c>
      <c r="C538" s="1">
        <v>1307</v>
      </c>
      <c r="D538" s="1">
        <v>310</v>
      </c>
      <c r="E538" s="1">
        <v>91</v>
      </c>
      <c r="F538" s="1">
        <v>0</v>
      </c>
      <c r="G538" s="1">
        <v>253</v>
      </c>
      <c r="H538" s="1">
        <v>941</v>
      </c>
      <c r="I538" s="1">
        <v>1485</v>
      </c>
      <c r="J538" s="1">
        <v>1164</v>
      </c>
      <c r="K538" s="1">
        <v>243</v>
      </c>
      <c r="L538" s="1">
        <v>123</v>
      </c>
      <c r="M538" s="1">
        <v>221</v>
      </c>
      <c r="N538" s="1">
        <v>1575.61483613114</v>
      </c>
      <c r="O538" s="1">
        <v>38.661378751516501</v>
      </c>
      <c r="P538" s="9">
        <f t="shared" si="56"/>
        <v>0.63370840316016275</v>
      </c>
      <c r="Q538" s="9">
        <f t="shared" si="57"/>
        <v>0.40557491289198605</v>
      </c>
      <c r="R538" s="9">
        <f t="shared" si="58"/>
        <v>0.71996939556235651</v>
      </c>
      <c r="S538" s="9">
        <f t="shared" si="59"/>
        <v>0.44703087885985748</v>
      </c>
      <c r="T538" s="9">
        <f t="shared" si="60"/>
        <v>0.71996939556235651</v>
      </c>
      <c r="U538" s="9">
        <f t="shared" si="61"/>
        <v>8.2355757720852282E-2</v>
      </c>
      <c r="V538" s="4">
        <f t="shared" ca="1" si="62"/>
        <v>0.86</v>
      </c>
    </row>
    <row r="539" spans="1:22" x14ac:dyDescent="0.25">
      <c r="A539" s="1">
        <v>538</v>
      </c>
      <c r="B539" s="1">
        <v>5</v>
      </c>
      <c r="C539" s="1">
        <v>1307</v>
      </c>
      <c r="D539" s="1">
        <v>320</v>
      </c>
      <c r="E539" s="1">
        <v>97</v>
      </c>
      <c r="F539" s="1">
        <v>0</v>
      </c>
      <c r="G539" s="1">
        <v>263</v>
      </c>
      <c r="H539" s="1">
        <v>951</v>
      </c>
      <c r="I539" s="1">
        <v>1452</v>
      </c>
      <c r="J539" s="1">
        <v>1176</v>
      </c>
      <c r="K539" s="1">
        <v>236</v>
      </c>
      <c r="L539" s="1">
        <v>120</v>
      </c>
      <c r="M539" s="1">
        <v>242</v>
      </c>
      <c r="N539" s="1">
        <v>1587.51928142268</v>
      </c>
      <c r="O539" s="1">
        <v>38.760716845340497</v>
      </c>
      <c r="P539" s="9">
        <f t="shared" si="56"/>
        <v>0.63322959061527417</v>
      </c>
      <c r="Q539" s="9">
        <f t="shared" si="57"/>
        <v>0.40975609756097559</v>
      </c>
      <c r="R539" s="9">
        <f t="shared" si="58"/>
        <v>0.72762050497322117</v>
      </c>
      <c r="S539" s="9">
        <f t="shared" si="59"/>
        <v>0.44710860366713684</v>
      </c>
      <c r="T539" s="9">
        <f t="shared" si="60"/>
        <v>0.72762050497322117</v>
      </c>
      <c r="U539" s="9">
        <f t="shared" si="61"/>
        <v>8.6665070624850377E-2</v>
      </c>
      <c r="V539" s="4">
        <f t="shared" ca="1" si="62"/>
        <v>0.88</v>
      </c>
    </row>
    <row r="540" spans="1:22" x14ac:dyDescent="0.25">
      <c r="A540" s="1">
        <v>539</v>
      </c>
      <c r="B540" s="1">
        <v>5</v>
      </c>
      <c r="C540" s="1">
        <v>1307</v>
      </c>
      <c r="D540" s="1">
        <v>330</v>
      </c>
      <c r="E540" s="1">
        <v>104</v>
      </c>
      <c r="F540" s="1">
        <v>0</v>
      </c>
      <c r="G540" s="1">
        <v>273</v>
      </c>
      <c r="H540" s="1">
        <v>955</v>
      </c>
      <c r="I540" s="1">
        <v>1447</v>
      </c>
      <c r="J540" s="1">
        <v>1178</v>
      </c>
      <c r="K540" s="1">
        <v>235</v>
      </c>
      <c r="L540" s="1">
        <v>117</v>
      </c>
      <c r="M540" s="1">
        <v>245</v>
      </c>
      <c r="N540" s="1">
        <v>1589.0918414561399</v>
      </c>
      <c r="O540" s="1">
        <v>38.779208818047202</v>
      </c>
      <c r="P540" s="9">
        <f t="shared" si="56"/>
        <v>0.63370840316016275</v>
      </c>
      <c r="Q540" s="9">
        <f t="shared" si="57"/>
        <v>0.41045296167247386</v>
      </c>
      <c r="R540" s="9">
        <f t="shared" si="58"/>
        <v>0.73068094873756695</v>
      </c>
      <c r="S540" s="9">
        <f t="shared" si="59"/>
        <v>0.4477262072198781</v>
      </c>
      <c r="T540" s="9">
        <f t="shared" si="60"/>
        <v>0.73068094873756695</v>
      </c>
      <c r="U540" s="9">
        <f t="shared" si="61"/>
        <v>8.6665070624850377E-2</v>
      </c>
      <c r="V540" s="4">
        <f t="shared" ca="1" si="62"/>
        <v>0.92</v>
      </c>
    </row>
    <row r="541" spans="1:22" x14ac:dyDescent="0.25">
      <c r="A541" s="1">
        <v>540</v>
      </c>
      <c r="B541" s="1">
        <v>5</v>
      </c>
      <c r="C541" s="1">
        <v>1307</v>
      </c>
      <c r="D541" s="1">
        <v>340</v>
      </c>
      <c r="E541" s="1">
        <v>109</v>
      </c>
      <c r="F541" s="1">
        <v>0</v>
      </c>
      <c r="G541" s="1">
        <v>281</v>
      </c>
      <c r="H541" s="1">
        <v>949</v>
      </c>
      <c r="I541" s="1">
        <v>1451</v>
      </c>
      <c r="J541" s="1">
        <v>1175</v>
      </c>
      <c r="K541" s="1">
        <v>239</v>
      </c>
      <c r="L541" s="1">
        <v>119</v>
      </c>
      <c r="M541" s="1">
        <v>244</v>
      </c>
      <c r="N541" s="1">
        <v>1591.9924285111399</v>
      </c>
      <c r="O541" s="1">
        <v>38.834694324002001</v>
      </c>
      <c r="P541" s="9">
        <f t="shared" si="56"/>
        <v>0.63299018434282983</v>
      </c>
      <c r="Q541" s="9">
        <f t="shared" si="57"/>
        <v>0.4094076655052265</v>
      </c>
      <c r="R541" s="9">
        <f t="shared" si="58"/>
        <v>0.72609028309104817</v>
      </c>
      <c r="S541" s="9">
        <f t="shared" si="59"/>
        <v>0.4467984934086629</v>
      </c>
      <c r="T541" s="9">
        <f t="shared" si="60"/>
        <v>0.72609028309104817</v>
      </c>
      <c r="U541" s="9">
        <f t="shared" si="61"/>
        <v>8.6904476897294705E-2</v>
      </c>
      <c r="V541" s="4">
        <f t="shared" ca="1" si="62"/>
        <v>0.88</v>
      </c>
    </row>
    <row r="542" spans="1:22" x14ac:dyDescent="0.25">
      <c r="A542" s="1">
        <v>541</v>
      </c>
      <c r="B542" s="1">
        <v>5</v>
      </c>
      <c r="C542" s="1">
        <v>1307</v>
      </c>
      <c r="D542" s="1">
        <v>350</v>
      </c>
      <c r="E542" s="1">
        <v>113</v>
      </c>
      <c r="F542" s="1">
        <v>0</v>
      </c>
      <c r="G542" s="1">
        <v>289</v>
      </c>
      <c r="H542" s="1">
        <v>967</v>
      </c>
      <c r="I542" s="1">
        <v>1450</v>
      </c>
      <c r="J542" s="1">
        <v>1216</v>
      </c>
      <c r="K542" s="1">
        <v>239</v>
      </c>
      <c r="L542" s="1">
        <v>101</v>
      </c>
      <c r="M542" s="1">
        <v>204</v>
      </c>
      <c r="N542" s="1">
        <v>1599.4024507670599</v>
      </c>
      <c r="O542" s="1">
        <v>39.086966984980698</v>
      </c>
      <c r="P542" s="9">
        <f t="shared" si="56"/>
        <v>0.62748384007660996</v>
      </c>
      <c r="Q542" s="9">
        <f t="shared" si="57"/>
        <v>0.42369337979094079</v>
      </c>
      <c r="R542" s="9">
        <f t="shared" si="58"/>
        <v>0.73986228003060439</v>
      </c>
      <c r="S542" s="9">
        <f t="shared" si="59"/>
        <v>0.44296839212093447</v>
      </c>
      <c r="T542" s="9">
        <f t="shared" si="60"/>
        <v>0.73986228003060439</v>
      </c>
      <c r="U542" s="9">
        <f t="shared" si="61"/>
        <v>7.3018913095523108E-2</v>
      </c>
      <c r="V542" s="4">
        <f t="shared" ca="1" si="62"/>
        <v>0.88</v>
      </c>
    </row>
    <row r="543" spans="1:22" x14ac:dyDescent="0.25">
      <c r="A543" s="1">
        <v>542</v>
      </c>
      <c r="B543" s="1">
        <v>5</v>
      </c>
      <c r="C543" s="1">
        <v>1307</v>
      </c>
      <c r="D543" s="1">
        <v>360</v>
      </c>
      <c r="E543" s="1">
        <v>116</v>
      </c>
      <c r="F543" s="1">
        <v>0</v>
      </c>
      <c r="G543" s="1">
        <v>298</v>
      </c>
      <c r="H543" s="1">
        <v>970</v>
      </c>
      <c r="I543" s="1">
        <v>1444</v>
      </c>
      <c r="J543" s="1">
        <v>1217</v>
      </c>
      <c r="K543" s="1">
        <v>233</v>
      </c>
      <c r="L543" s="1">
        <v>104</v>
      </c>
      <c r="M543" s="1">
        <v>209</v>
      </c>
      <c r="N543" s="1">
        <v>1599.3837327398601</v>
      </c>
      <c r="O543" s="1">
        <v>39.061936284036697</v>
      </c>
      <c r="P543" s="9">
        <f t="shared" si="56"/>
        <v>0.62796265262149864</v>
      </c>
      <c r="Q543" s="9">
        <f t="shared" si="57"/>
        <v>0.42404181184668988</v>
      </c>
      <c r="R543" s="9">
        <f t="shared" si="58"/>
        <v>0.74215761285386384</v>
      </c>
      <c r="S543" s="9">
        <f t="shared" si="59"/>
        <v>0.44352994970278919</v>
      </c>
      <c r="T543" s="9">
        <f t="shared" si="60"/>
        <v>0.74215761285386384</v>
      </c>
      <c r="U543" s="9">
        <f t="shared" si="61"/>
        <v>7.4934163275077806E-2</v>
      </c>
      <c r="V543" s="4">
        <f t="shared" ca="1" si="62"/>
        <v>0.9</v>
      </c>
    </row>
    <row r="544" spans="1:22" x14ac:dyDescent="0.25">
      <c r="A544" s="1">
        <v>543</v>
      </c>
      <c r="B544" s="1">
        <v>5</v>
      </c>
      <c r="C544" s="1">
        <v>1307</v>
      </c>
      <c r="D544" s="1">
        <v>370</v>
      </c>
      <c r="E544" s="1">
        <v>120</v>
      </c>
      <c r="F544" s="1">
        <v>0</v>
      </c>
      <c r="G544" s="1">
        <v>305</v>
      </c>
      <c r="H544" s="1">
        <v>967</v>
      </c>
      <c r="I544" s="1">
        <v>1478</v>
      </c>
      <c r="J544" s="1">
        <v>1204</v>
      </c>
      <c r="K544" s="1">
        <v>242</v>
      </c>
      <c r="L544" s="1">
        <v>98</v>
      </c>
      <c r="M544" s="1">
        <v>188</v>
      </c>
      <c r="N544" s="1">
        <v>1585.18846831163</v>
      </c>
      <c r="O544" s="1">
        <v>38.958815867737798</v>
      </c>
      <c r="P544" s="9">
        <f t="shared" si="56"/>
        <v>0.63035671534594206</v>
      </c>
      <c r="Q544" s="9">
        <f t="shared" si="57"/>
        <v>0.4195121951219512</v>
      </c>
      <c r="R544" s="9">
        <f t="shared" si="58"/>
        <v>0.73986228003060439</v>
      </c>
      <c r="S544" s="9">
        <f t="shared" si="59"/>
        <v>0.44541685859051128</v>
      </c>
      <c r="T544" s="9">
        <f t="shared" si="60"/>
        <v>0.73986228003060439</v>
      </c>
      <c r="U544" s="9">
        <f t="shared" si="61"/>
        <v>6.8470193919080685E-2</v>
      </c>
      <c r="V544" s="4">
        <f t="shared" ca="1" si="62"/>
        <v>0.84</v>
      </c>
    </row>
    <row r="545" spans="1:22" x14ac:dyDescent="0.25">
      <c r="A545" s="1">
        <v>544</v>
      </c>
      <c r="B545" s="1">
        <v>5</v>
      </c>
      <c r="C545" s="1">
        <v>1307</v>
      </c>
      <c r="D545" s="1">
        <v>380</v>
      </c>
      <c r="E545" s="1">
        <v>123</v>
      </c>
      <c r="F545" s="1">
        <v>0</v>
      </c>
      <c r="G545" s="1">
        <v>313</v>
      </c>
      <c r="H545" s="1">
        <v>964</v>
      </c>
      <c r="I545" s="1">
        <v>1513</v>
      </c>
      <c r="J545" s="1">
        <v>1201</v>
      </c>
      <c r="K545" s="1">
        <v>252</v>
      </c>
      <c r="L545" s="1">
        <v>91</v>
      </c>
      <c r="M545" s="1">
        <v>156</v>
      </c>
      <c r="N545" s="1">
        <v>1574.60160567312</v>
      </c>
      <c r="O545" s="1">
        <v>38.938886667556098</v>
      </c>
      <c r="P545" s="9">
        <f t="shared" si="56"/>
        <v>0.63035671534594206</v>
      </c>
      <c r="Q545" s="9">
        <f t="shared" si="57"/>
        <v>0.41846689895470385</v>
      </c>
      <c r="R545" s="9">
        <f t="shared" si="58"/>
        <v>0.73756694720734506</v>
      </c>
      <c r="S545" s="9">
        <f t="shared" si="59"/>
        <v>0.44526558891454965</v>
      </c>
      <c r="T545" s="9">
        <f t="shared" si="60"/>
        <v>0.73756694720734506</v>
      </c>
      <c r="U545" s="9">
        <f t="shared" si="61"/>
        <v>5.9133349293751497E-2</v>
      </c>
      <c r="V545" s="4">
        <f t="shared" ca="1" si="62"/>
        <v>0.8</v>
      </c>
    </row>
    <row r="546" spans="1:22" x14ac:dyDescent="0.25">
      <c r="A546" s="1">
        <v>545</v>
      </c>
      <c r="B546" s="1">
        <v>5</v>
      </c>
      <c r="C546" s="1">
        <v>1307</v>
      </c>
      <c r="D546" s="1">
        <v>390</v>
      </c>
      <c r="E546" s="1">
        <v>127</v>
      </c>
      <c r="F546" s="1">
        <v>0</v>
      </c>
      <c r="G546" s="1">
        <v>321</v>
      </c>
      <c r="H546" s="1">
        <v>959</v>
      </c>
      <c r="I546" s="1">
        <v>1519</v>
      </c>
      <c r="J546" s="1">
        <v>1198</v>
      </c>
      <c r="K546" s="1">
        <v>250</v>
      </c>
      <c r="L546" s="1">
        <v>98</v>
      </c>
      <c r="M546" s="1">
        <v>153</v>
      </c>
      <c r="N546" s="1">
        <v>1574.82695290693</v>
      </c>
      <c r="O546" s="1">
        <v>38.926976951258197</v>
      </c>
      <c r="P546" s="9">
        <f t="shared" si="56"/>
        <v>0.62987790280105338</v>
      </c>
      <c r="Q546" s="9">
        <f t="shared" si="57"/>
        <v>0.41742160278745644</v>
      </c>
      <c r="R546" s="9">
        <f t="shared" si="58"/>
        <v>0.73374139250191273</v>
      </c>
      <c r="S546" s="9">
        <f t="shared" si="59"/>
        <v>0.44459898006490495</v>
      </c>
      <c r="T546" s="9">
        <f t="shared" si="60"/>
        <v>0.73374139250191273</v>
      </c>
      <c r="U546" s="9">
        <f t="shared" si="61"/>
        <v>6.0090974383528846E-2</v>
      </c>
      <c r="V546" s="4">
        <f t="shared" ca="1" si="62"/>
        <v>0.8</v>
      </c>
    </row>
    <row r="547" spans="1:22" x14ac:dyDescent="0.25">
      <c r="A547" s="1">
        <v>546</v>
      </c>
      <c r="B547" s="1">
        <v>5</v>
      </c>
      <c r="C547" s="1">
        <v>1307</v>
      </c>
      <c r="D547" s="1">
        <v>400</v>
      </c>
      <c r="E547" s="1">
        <v>133</v>
      </c>
      <c r="F547" s="1">
        <v>0</v>
      </c>
      <c r="G547" s="1">
        <v>330</v>
      </c>
      <c r="H547" s="1">
        <v>959</v>
      </c>
      <c r="I547" s="1">
        <v>1519</v>
      </c>
      <c r="J547" s="1">
        <v>1198</v>
      </c>
      <c r="K547" s="1">
        <v>250</v>
      </c>
      <c r="L547" s="1">
        <v>98</v>
      </c>
      <c r="M547" s="1">
        <v>153</v>
      </c>
      <c r="N547" s="1">
        <v>1574.61884791598</v>
      </c>
      <c r="O547" s="1">
        <v>38.920049341465301</v>
      </c>
      <c r="P547" s="9">
        <f t="shared" si="56"/>
        <v>0.62987790280105338</v>
      </c>
      <c r="Q547" s="9">
        <f t="shared" si="57"/>
        <v>0.41742160278745644</v>
      </c>
      <c r="R547" s="9">
        <f t="shared" si="58"/>
        <v>0.73374139250191273</v>
      </c>
      <c r="S547" s="9">
        <f t="shared" si="59"/>
        <v>0.44459898006490495</v>
      </c>
      <c r="T547" s="9">
        <f t="shared" si="60"/>
        <v>0.73374139250191273</v>
      </c>
      <c r="U547" s="9">
        <f t="shared" si="61"/>
        <v>6.0090974383528846E-2</v>
      </c>
      <c r="V547" s="4">
        <f t="shared" ca="1" si="62"/>
        <v>0.82</v>
      </c>
    </row>
    <row r="548" spans="1:22" x14ac:dyDescent="0.25">
      <c r="A548" s="1">
        <v>547</v>
      </c>
      <c r="B548" s="1">
        <v>5</v>
      </c>
      <c r="C548" s="1">
        <v>1307</v>
      </c>
      <c r="D548" s="1">
        <v>410</v>
      </c>
      <c r="E548" s="1">
        <v>137</v>
      </c>
      <c r="F548" s="1">
        <v>0</v>
      </c>
      <c r="G548" s="1">
        <v>338</v>
      </c>
      <c r="H548" s="1">
        <v>962</v>
      </c>
      <c r="I548" s="1">
        <v>1520</v>
      </c>
      <c r="J548" s="1">
        <v>1203</v>
      </c>
      <c r="K548" s="1">
        <v>250</v>
      </c>
      <c r="L548" s="1">
        <v>95</v>
      </c>
      <c r="M548" s="1">
        <v>147</v>
      </c>
      <c r="N548" s="1">
        <v>1574.73504488759</v>
      </c>
      <c r="O548" s="1">
        <v>38.946042097607197</v>
      </c>
      <c r="P548" s="9">
        <f t="shared" si="56"/>
        <v>0.62939909025616469</v>
      </c>
      <c r="Q548" s="9">
        <f t="shared" si="57"/>
        <v>0.41916376306620207</v>
      </c>
      <c r="R548" s="9">
        <f t="shared" si="58"/>
        <v>0.73603672532517217</v>
      </c>
      <c r="S548" s="9">
        <f t="shared" si="59"/>
        <v>0.4443418013856813</v>
      </c>
      <c r="T548" s="9">
        <f t="shared" si="60"/>
        <v>0.73603672532517217</v>
      </c>
      <c r="U548" s="9">
        <f t="shared" si="61"/>
        <v>5.7936317931529806E-2</v>
      </c>
      <c r="V548" s="4">
        <f t="shared" ca="1" si="62"/>
        <v>0.8</v>
      </c>
    </row>
    <row r="549" spans="1:22" x14ac:dyDescent="0.25">
      <c r="A549" s="1">
        <v>548</v>
      </c>
      <c r="B549" s="1">
        <v>5</v>
      </c>
      <c r="C549" s="1">
        <v>1307</v>
      </c>
      <c r="D549" s="1">
        <v>420</v>
      </c>
      <c r="E549" s="1">
        <v>141</v>
      </c>
      <c r="F549" s="1">
        <v>0</v>
      </c>
      <c r="G549" s="1">
        <v>345</v>
      </c>
      <c r="H549" s="1">
        <v>957</v>
      </c>
      <c r="I549" s="1">
        <v>1527</v>
      </c>
      <c r="J549" s="1">
        <v>1183</v>
      </c>
      <c r="K549" s="1">
        <v>251</v>
      </c>
      <c r="L549" s="1">
        <v>99</v>
      </c>
      <c r="M549" s="1">
        <v>160</v>
      </c>
      <c r="N549" s="1">
        <v>1565.9028809261999</v>
      </c>
      <c r="O549" s="1">
        <v>38.779850255004199</v>
      </c>
      <c r="P549" s="9">
        <f t="shared" si="56"/>
        <v>0.63299018434282983</v>
      </c>
      <c r="Q549" s="9">
        <f t="shared" si="57"/>
        <v>0.41219512195121949</v>
      </c>
      <c r="R549" s="9">
        <f t="shared" si="58"/>
        <v>0.73221117061973984</v>
      </c>
      <c r="S549" s="9">
        <f t="shared" si="59"/>
        <v>0.44719626168224297</v>
      </c>
      <c r="T549" s="9">
        <f t="shared" si="60"/>
        <v>0.73221117061973984</v>
      </c>
      <c r="U549" s="9">
        <f t="shared" si="61"/>
        <v>6.2006224563083551E-2</v>
      </c>
      <c r="V549" s="4">
        <f t="shared" ca="1" si="62"/>
        <v>0.8</v>
      </c>
    </row>
    <row r="550" spans="1:22" x14ac:dyDescent="0.25">
      <c r="A550" s="1">
        <v>549</v>
      </c>
      <c r="B550" s="1">
        <v>5</v>
      </c>
      <c r="C550" s="1">
        <v>1307</v>
      </c>
      <c r="D550" s="1">
        <v>430</v>
      </c>
      <c r="E550" s="1">
        <v>145</v>
      </c>
      <c r="F550" s="1">
        <v>0</v>
      </c>
      <c r="G550" s="1">
        <v>355</v>
      </c>
      <c r="H550" s="1">
        <v>961</v>
      </c>
      <c r="I550" s="1">
        <v>1524</v>
      </c>
      <c r="J550" s="1">
        <v>1184</v>
      </c>
      <c r="K550" s="1">
        <v>250</v>
      </c>
      <c r="L550" s="1">
        <v>96</v>
      </c>
      <c r="M550" s="1">
        <v>162</v>
      </c>
      <c r="N550" s="1">
        <v>1566.5064186637201</v>
      </c>
      <c r="O550" s="1">
        <v>38.794795449850497</v>
      </c>
      <c r="P550" s="9">
        <f t="shared" si="56"/>
        <v>0.63370840316016275</v>
      </c>
      <c r="Q550" s="9">
        <f t="shared" si="57"/>
        <v>0.41254355400696863</v>
      </c>
      <c r="R550" s="9">
        <f t="shared" si="58"/>
        <v>0.73527161438408573</v>
      </c>
      <c r="S550" s="9">
        <f t="shared" si="59"/>
        <v>0.44801864801864799</v>
      </c>
      <c r="T550" s="9">
        <f t="shared" si="60"/>
        <v>0.73527161438408573</v>
      </c>
      <c r="U550" s="9">
        <f t="shared" si="61"/>
        <v>6.1766818290639215E-2</v>
      </c>
      <c r="V550" s="4">
        <f t="shared" ca="1" si="62"/>
        <v>0.84</v>
      </c>
    </row>
    <row r="551" spans="1:22" x14ac:dyDescent="0.25">
      <c r="A551" s="1">
        <v>550</v>
      </c>
      <c r="B551" s="1">
        <v>5</v>
      </c>
      <c r="C551" s="1">
        <v>1307</v>
      </c>
      <c r="D551" s="1">
        <v>440</v>
      </c>
      <c r="E551" s="1">
        <v>147</v>
      </c>
      <c r="F551" s="1">
        <v>0</v>
      </c>
      <c r="G551" s="1">
        <v>361</v>
      </c>
      <c r="H551" s="1">
        <v>936</v>
      </c>
      <c r="I551" s="1">
        <v>1525</v>
      </c>
      <c r="J551" s="1">
        <v>1134</v>
      </c>
      <c r="K551" s="1">
        <v>250</v>
      </c>
      <c r="L551" s="1">
        <v>121</v>
      </c>
      <c r="M551" s="1">
        <v>211</v>
      </c>
      <c r="N551" s="1">
        <v>1556.63841437005</v>
      </c>
      <c r="O551" s="1">
        <v>38.440749345726502</v>
      </c>
      <c r="P551" s="9">
        <f t="shared" si="56"/>
        <v>0.6396935599712712</v>
      </c>
      <c r="Q551" s="9">
        <f t="shared" si="57"/>
        <v>0.39512195121951221</v>
      </c>
      <c r="R551" s="9">
        <f t="shared" si="58"/>
        <v>0.71614384085692429</v>
      </c>
      <c r="S551" s="9">
        <f t="shared" si="59"/>
        <v>0.45217391304347826</v>
      </c>
      <c r="T551" s="9">
        <f t="shared" si="60"/>
        <v>0.71614384085692429</v>
      </c>
      <c r="U551" s="9">
        <f t="shared" si="61"/>
        <v>7.9482882451520229E-2</v>
      </c>
      <c r="V551" s="4">
        <f t="shared" ca="1" si="62"/>
        <v>0.8</v>
      </c>
    </row>
    <row r="552" spans="1:22" x14ac:dyDescent="0.25">
      <c r="A552" s="1">
        <v>551</v>
      </c>
      <c r="B552" s="1">
        <v>5</v>
      </c>
      <c r="C552" s="1">
        <v>1307</v>
      </c>
      <c r="D552" s="1">
        <v>450</v>
      </c>
      <c r="E552" s="1">
        <v>153</v>
      </c>
      <c r="F552" s="1">
        <v>0</v>
      </c>
      <c r="G552" s="1">
        <v>371</v>
      </c>
      <c r="H552" s="1">
        <v>938</v>
      </c>
      <c r="I552" s="1">
        <v>1525</v>
      </c>
      <c r="J552" s="1">
        <v>1139</v>
      </c>
      <c r="K552" s="1">
        <v>250</v>
      </c>
      <c r="L552" s="1">
        <v>119</v>
      </c>
      <c r="M552" s="1">
        <v>206</v>
      </c>
      <c r="N552" s="1">
        <v>1558.1186436033599</v>
      </c>
      <c r="O552" s="1">
        <v>38.480184659548001</v>
      </c>
      <c r="P552" s="9">
        <f t="shared" si="56"/>
        <v>0.63897534115393828</v>
      </c>
      <c r="Q552" s="9">
        <f t="shared" si="57"/>
        <v>0.39686411149825784</v>
      </c>
      <c r="R552" s="9">
        <f t="shared" si="58"/>
        <v>0.71767406273909717</v>
      </c>
      <c r="S552" s="9">
        <f t="shared" si="59"/>
        <v>0.45161290322580644</v>
      </c>
      <c r="T552" s="9">
        <f t="shared" si="60"/>
        <v>0.71767406273909717</v>
      </c>
      <c r="U552" s="9">
        <f t="shared" si="61"/>
        <v>7.7807038544409859E-2</v>
      </c>
      <c r="V552" s="4">
        <f t="shared" ca="1" si="62"/>
        <v>0.82</v>
      </c>
    </row>
    <row r="553" spans="1:22" x14ac:dyDescent="0.25">
      <c r="A553" s="1">
        <v>552</v>
      </c>
      <c r="B553" s="1">
        <v>5</v>
      </c>
      <c r="C553" s="1">
        <v>1307</v>
      </c>
      <c r="D553" s="1">
        <v>460</v>
      </c>
      <c r="E553" s="1">
        <v>154</v>
      </c>
      <c r="F553" s="1">
        <v>0</v>
      </c>
      <c r="G553" s="1">
        <v>380</v>
      </c>
      <c r="H553" s="1">
        <v>939</v>
      </c>
      <c r="I553" s="1">
        <v>1526</v>
      </c>
      <c r="J553" s="1">
        <v>1143</v>
      </c>
      <c r="K553" s="1">
        <v>250</v>
      </c>
      <c r="L553" s="1">
        <v>118</v>
      </c>
      <c r="M553" s="1">
        <v>201</v>
      </c>
      <c r="N553" s="1">
        <v>1558.4710576816101</v>
      </c>
      <c r="O553" s="1">
        <v>38.497138502292998</v>
      </c>
      <c r="P553" s="9">
        <f t="shared" si="56"/>
        <v>0.63825712233660525</v>
      </c>
      <c r="Q553" s="9">
        <f t="shared" si="57"/>
        <v>0.39825783972125434</v>
      </c>
      <c r="R553" s="9">
        <f t="shared" si="58"/>
        <v>0.71843917368018362</v>
      </c>
      <c r="S553" s="9">
        <f t="shared" si="59"/>
        <v>0.45100864553314118</v>
      </c>
      <c r="T553" s="9">
        <f t="shared" si="60"/>
        <v>0.71843917368018362</v>
      </c>
      <c r="U553" s="9">
        <f t="shared" si="61"/>
        <v>7.6370600909743833E-2</v>
      </c>
      <c r="V553" s="4">
        <f t="shared" ca="1" si="62"/>
        <v>0.84</v>
      </c>
    </row>
    <row r="554" spans="1:22" x14ac:dyDescent="0.25">
      <c r="A554" s="1">
        <v>553</v>
      </c>
      <c r="B554" s="1">
        <v>5</v>
      </c>
      <c r="C554" s="1">
        <v>1307</v>
      </c>
      <c r="D554" s="1">
        <v>470</v>
      </c>
      <c r="E554" s="1">
        <v>157</v>
      </c>
      <c r="F554" s="1">
        <v>0</v>
      </c>
      <c r="G554" s="1">
        <v>390</v>
      </c>
      <c r="H554" s="1">
        <v>943</v>
      </c>
      <c r="I554" s="1">
        <v>1523</v>
      </c>
      <c r="J554" s="1">
        <v>1149</v>
      </c>
      <c r="K554" s="1">
        <v>248</v>
      </c>
      <c r="L554" s="1">
        <v>116</v>
      </c>
      <c r="M554" s="1">
        <v>198</v>
      </c>
      <c r="N554" s="1">
        <v>1559.91873024493</v>
      </c>
      <c r="O554" s="1">
        <v>38.5297088245201</v>
      </c>
      <c r="P554" s="9">
        <f t="shared" si="56"/>
        <v>0.63777830979171657</v>
      </c>
      <c r="Q554" s="9">
        <f t="shared" si="57"/>
        <v>0.4003484320557491</v>
      </c>
      <c r="R554" s="9">
        <f t="shared" si="58"/>
        <v>0.72149961744452951</v>
      </c>
      <c r="S554" s="9">
        <f t="shared" si="59"/>
        <v>0.45076481835564053</v>
      </c>
      <c r="T554" s="9">
        <f t="shared" si="60"/>
        <v>0.72149961744452951</v>
      </c>
      <c r="U554" s="9">
        <f t="shared" si="61"/>
        <v>7.5173569547522148E-2</v>
      </c>
      <c r="V554" s="4">
        <f t="shared" ca="1" si="62"/>
        <v>0.9</v>
      </c>
    </row>
    <row r="555" spans="1:22" x14ac:dyDescent="0.25">
      <c r="A555" s="1">
        <v>554</v>
      </c>
      <c r="B555" s="1">
        <v>5</v>
      </c>
      <c r="C555" s="1">
        <v>1307</v>
      </c>
      <c r="D555" s="1">
        <v>480</v>
      </c>
      <c r="E555" s="1">
        <v>161</v>
      </c>
      <c r="F555" s="1">
        <v>0</v>
      </c>
      <c r="G555" s="1">
        <v>398</v>
      </c>
      <c r="H555" s="1">
        <v>941</v>
      </c>
      <c r="I555" s="1">
        <v>1524</v>
      </c>
      <c r="J555" s="1">
        <v>1138</v>
      </c>
      <c r="K555" s="1">
        <v>248</v>
      </c>
      <c r="L555" s="1">
        <v>118</v>
      </c>
      <c r="M555" s="1">
        <v>208</v>
      </c>
      <c r="N555" s="1">
        <v>1554.4378643132</v>
      </c>
      <c r="O555" s="1">
        <v>38.421086942195302</v>
      </c>
      <c r="P555" s="9">
        <f t="shared" si="56"/>
        <v>0.63993296624371554</v>
      </c>
      <c r="Q555" s="9">
        <f t="shared" si="57"/>
        <v>0.39651567944250871</v>
      </c>
      <c r="R555" s="9">
        <f t="shared" si="58"/>
        <v>0.71996939556235651</v>
      </c>
      <c r="S555" s="9">
        <f t="shared" si="59"/>
        <v>0.45262145262145265</v>
      </c>
      <c r="T555" s="9">
        <f t="shared" si="60"/>
        <v>0.71996939556235651</v>
      </c>
      <c r="U555" s="9">
        <f t="shared" si="61"/>
        <v>7.8046444816854202E-2</v>
      </c>
      <c r="V555" s="4">
        <f t="shared" ca="1" si="62"/>
        <v>0.86</v>
      </c>
    </row>
    <row r="556" spans="1:22" x14ac:dyDescent="0.25">
      <c r="A556" s="1">
        <v>555</v>
      </c>
      <c r="B556" s="1">
        <v>5</v>
      </c>
      <c r="C556" s="1">
        <v>1307</v>
      </c>
      <c r="D556" s="1">
        <v>490</v>
      </c>
      <c r="E556" s="1">
        <v>166</v>
      </c>
      <c r="F556" s="1">
        <v>0</v>
      </c>
      <c r="G556" s="1">
        <v>407</v>
      </c>
      <c r="H556" s="1">
        <v>936</v>
      </c>
      <c r="I556" s="1">
        <v>1498</v>
      </c>
      <c r="J556" s="1">
        <v>1134</v>
      </c>
      <c r="K556" s="1">
        <v>242</v>
      </c>
      <c r="L556" s="1">
        <v>129</v>
      </c>
      <c r="M556" s="1">
        <v>238</v>
      </c>
      <c r="N556" s="1">
        <v>1561.67258605958</v>
      </c>
      <c r="O556" s="1">
        <v>38.389378956350903</v>
      </c>
      <c r="P556" s="9">
        <f t="shared" si="56"/>
        <v>0.6396935599712712</v>
      </c>
      <c r="Q556" s="9">
        <f t="shared" si="57"/>
        <v>0.39512195121951221</v>
      </c>
      <c r="R556" s="9">
        <f t="shared" si="58"/>
        <v>0.71614384085692429</v>
      </c>
      <c r="S556" s="9">
        <f t="shared" si="59"/>
        <v>0.45217391304347826</v>
      </c>
      <c r="T556" s="9">
        <f t="shared" si="60"/>
        <v>0.71614384085692429</v>
      </c>
      <c r="U556" s="9">
        <f t="shared" si="61"/>
        <v>8.7862101987072061E-2</v>
      </c>
      <c r="V556" s="4">
        <f t="shared" ca="1" si="62"/>
        <v>0.92</v>
      </c>
    </row>
    <row r="557" spans="1:22" x14ac:dyDescent="0.25">
      <c r="A557" s="1">
        <v>556</v>
      </c>
      <c r="B557" s="1">
        <v>5</v>
      </c>
      <c r="C557" s="1">
        <v>1307</v>
      </c>
      <c r="D557" s="1">
        <v>500</v>
      </c>
      <c r="E557" s="1">
        <v>167</v>
      </c>
      <c r="F557" s="1">
        <v>0</v>
      </c>
      <c r="G557" s="1">
        <v>416</v>
      </c>
      <c r="H557" s="1">
        <v>940</v>
      </c>
      <c r="I557" s="1">
        <v>1497</v>
      </c>
      <c r="J557" s="1">
        <v>1136</v>
      </c>
      <c r="K557" s="1">
        <v>242</v>
      </c>
      <c r="L557" s="1">
        <v>125</v>
      </c>
      <c r="M557" s="1">
        <v>237</v>
      </c>
      <c r="N557" s="1">
        <v>1561.2837329252</v>
      </c>
      <c r="O557" s="1">
        <v>38.394357552090199</v>
      </c>
      <c r="P557" s="9">
        <f t="shared" si="56"/>
        <v>0.64017237251615988</v>
      </c>
      <c r="Q557" s="9">
        <f t="shared" si="57"/>
        <v>0.39581881533101043</v>
      </c>
      <c r="R557" s="9">
        <f t="shared" si="58"/>
        <v>0.71920428462127006</v>
      </c>
      <c r="S557" s="9">
        <f t="shared" si="59"/>
        <v>0.45279383429672448</v>
      </c>
      <c r="T557" s="9">
        <f t="shared" si="60"/>
        <v>0.71920428462127006</v>
      </c>
      <c r="U557" s="9">
        <f t="shared" si="61"/>
        <v>8.6665070624850377E-2</v>
      </c>
      <c r="V557" s="4">
        <f t="shared" ca="1" si="62"/>
        <v>0.9</v>
      </c>
    </row>
    <row r="558" spans="1:22" x14ac:dyDescent="0.25">
      <c r="A558" s="1">
        <v>557</v>
      </c>
      <c r="B558" s="1">
        <v>5</v>
      </c>
      <c r="C558" s="1">
        <v>1307</v>
      </c>
      <c r="D558" s="1">
        <v>510</v>
      </c>
      <c r="E558" s="1">
        <v>174</v>
      </c>
      <c r="F558" s="1">
        <v>0</v>
      </c>
      <c r="G558" s="1">
        <v>425</v>
      </c>
      <c r="H558" s="1">
        <v>940</v>
      </c>
      <c r="I558" s="1">
        <v>1497</v>
      </c>
      <c r="J558" s="1">
        <v>1135</v>
      </c>
      <c r="K558" s="1">
        <v>242</v>
      </c>
      <c r="L558" s="1">
        <v>125</v>
      </c>
      <c r="M558" s="1">
        <v>238</v>
      </c>
      <c r="N558" s="1">
        <v>1560.72055167397</v>
      </c>
      <c r="O558" s="1">
        <v>38.384173123657497</v>
      </c>
      <c r="P558" s="9">
        <f t="shared" si="56"/>
        <v>0.64041177878860422</v>
      </c>
      <c r="Q558" s="9">
        <f t="shared" si="57"/>
        <v>0.39547038327526135</v>
      </c>
      <c r="R558" s="9">
        <f t="shared" si="58"/>
        <v>0.71920428462127006</v>
      </c>
      <c r="S558" s="9">
        <f t="shared" si="59"/>
        <v>0.45301204819277108</v>
      </c>
      <c r="T558" s="9">
        <f t="shared" si="60"/>
        <v>0.71920428462127006</v>
      </c>
      <c r="U558" s="9">
        <f t="shared" si="61"/>
        <v>8.6904476897294705E-2</v>
      </c>
      <c r="V558" s="4">
        <f t="shared" ca="1" si="62"/>
        <v>0.9</v>
      </c>
    </row>
    <row r="559" spans="1:22" x14ac:dyDescent="0.25">
      <c r="A559" s="1">
        <v>558</v>
      </c>
      <c r="B559" s="1">
        <v>5</v>
      </c>
      <c r="C559" s="1">
        <v>1307</v>
      </c>
      <c r="D559" s="1">
        <v>520</v>
      </c>
      <c r="E559" s="1">
        <v>180</v>
      </c>
      <c r="F559" s="1">
        <v>0</v>
      </c>
      <c r="G559" s="1">
        <v>433</v>
      </c>
      <c r="H559" s="1">
        <v>935</v>
      </c>
      <c r="I559" s="1">
        <v>1531</v>
      </c>
      <c r="J559" s="1">
        <v>1130</v>
      </c>
      <c r="K559" s="1">
        <v>251</v>
      </c>
      <c r="L559" s="1">
        <v>121</v>
      </c>
      <c r="M559" s="1">
        <v>209</v>
      </c>
      <c r="N559" s="1">
        <v>1550.274034006</v>
      </c>
      <c r="O559" s="1">
        <v>38.351080618439802</v>
      </c>
      <c r="P559" s="9">
        <f t="shared" si="56"/>
        <v>0.64041177878860422</v>
      </c>
      <c r="Q559" s="9">
        <f t="shared" si="57"/>
        <v>0.39372822299651566</v>
      </c>
      <c r="R559" s="9">
        <f t="shared" si="58"/>
        <v>0.71537872991583784</v>
      </c>
      <c r="S559" s="9">
        <f t="shared" si="59"/>
        <v>0.45278450363196127</v>
      </c>
      <c r="T559" s="9">
        <f t="shared" si="60"/>
        <v>0.71537872991583784</v>
      </c>
      <c r="U559" s="9">
        <f t="shared" si="61"/>
        <v>7.9004069906631558E-2</v>
      </c>
      <c r="V559" s="4">
        <f t="shared" ca="1" si="62"/>
        <v>0.86</v>
      </c>
    </row>
    <row r="560" spans="1:22" x14ac:dyDescent="0.25">
      <c r="A560" s="1">
        <v>559</v>
      </c>
      <c r="B560" s="1">
        <v>5</v>
      </c>
      <c r="C560" s="1">
        <v>1307</v>
      </c>
      <c r="D560" s="1">
        <v>530</v>
      </c>
      <c r="E560" s="1">
        <v>182</v>
      </c>
      <c r="F560" s="1">
        <v>0</v>
      </c>
      <c r="G560" s="1">
        <v>442</v>
      </c>
      <c r="H560" s="1">
        <v>936</v>
      </c>
      <c r="I560" s="1">
        <v>1530</v>
      </c>
      <c r="J560" s="1">
        <v>1135</v>
      </c>
      <c r="K560" s="1">
        <v>251</v>
      </c>
      <c r="L560" s="1">
        <v>120</v>
      </c>
      <c r="M560" s="1">
        <v>205</v>
      </c>
      <c r="N560" s="1">
        <v>1552.40712249937</v>
      </c>
      <c r="O560" s="1">
        <v>38.394709629122602</v>
      </c>
      <c r="P560" s="9">
        <f t="shared" si="56"/>
        <v>0.63945415369882685</v>
      </c>
      <c r="Q560" s="9">
        <f t="shared" si="57"/>
        <v>0.39547038327526135</v>
      </c>
      <c r="R560" s="9">
        <f t="shared" si="58"/>
        <v>0.71614384085692429</v>
      </c>
      <c r="S560" s="9">
        <f t="shared" si="59"/>
        <v>0.45195557701593431</v>
      </c>
      <c r="T560" s="9">
        <f t="shared" si="60"/>
        <v>0.71614384085692429</v>
      </c>
      <c r="U560" s="9">
        <f t="shared" si="61"/>
        <v>7.7807038544409859E-2</v>
      </c>
      <c r="V560" s="4">
        <f t="shared" ca="1" si="62"/>
        <v>0.88</v>
      </c>
    </row>
    <row r="561" spans="1:22" x14ac:dyDescent="0.25">
      <c r="A561" s="1">
        <v>560</v>
      </c>
      <c r="B561" s="1">
        <v>5</v>
      </c>
      <c r="C561" s="1">
        <v>1307</v>
      </c>
      <c r="D561" s="1">
        <v>540</v>
      </c>
      <c r="E561" s="1">
        <v>187</v>
      </c>
      <c r="F561" s="1">
        <v>0</v>
      </c>
      <c r="G561" s="1">
        <v>452</v>
      </c>
      <c r="H561" s="1">
        <v>942</v>
      </c>
      <c r="I561" s="1">
        <v>1530</v>
      </c>
      <c r="J561" s="1">
        <v>1142</v>
      </c>
      <c r="K561" s="1">
        <v>251</v>
      </c>
      <c r="L561" s="1">
        <v>114</v>
      </c>
      <c r="M561" s="1">
        <v>198</v>
      </c>
      <c r="N561" s="1">
        <v>1552.9477901973701</v>
      </c>
      <c r="O561" s="1">
        <v>38.4438277460252</v>
      </c>
      <c r="P561" s="9">
        <f t="shared" si="56"/>
        <v>0.63921474742638262</v>
      </c>
      <c r="Q561" s="9">
        <f t="shared" si="57"/>
        <v>0.3979094076655052</v>
      </c>
      <c r="R561" s="9">
        <f t="shared" si="58"/>
        <v>0.72073450650344295</v>
      </c>
      <c r="S561" s="9">
        <f t="shared" si="59"/>
        <v>0.45201535508637236</v>
      </c>
      <c r="T561" s="9">
        <f t="shared" si="60"/>
        <v>0.72073450650344295</v>
      </c>
      <c r="U561" s="9">
        <f t="shared" si="61"/>
        <v>7.4694757002633463E-2</v>
      </c>
      <c r="V561" s="4">
        <f t="shared" ca="1" si="62"/>
        <v>0.9</v>
      </c>
    </row>
    <row r="562" spans="1:22" x14ac:dyDescent="0.25">
      <c r="A562" s="1">
        <v>561</v>
      </c>
      <c r="B562" s="1">
        <v>5</v>
      </c>
      <c r="C562" s="1">
        <v>1307</v>
      </c>
      <c r="D562" s="1">
        <v>550</v>
      </c>
      <c r="E562" s="1">
        <v>190</v>
      </c>
      <c r="F562" s="1">
        <v>0</v>
      </c>
      <c r="G562" s="1">
        <v>461</v>
      </c>
      <c r="H562" s="1">
        <v>942</v>
      </c>
      <c r="I562" s="1">
        <v>1525</v>
      </c>
      <c r="J562" s="1">
        <v>1142</v>
      </c>
      <c r="K562" s="1">
        <v>249</v>
      </c>
      <c r="L562" s="1">
        <v>116</v>
      </c>
      <c r="M562" s="1">
        <v>203</v>
      </c>
      <c r="N562" s="1">
        <v>1554.1386606265401</v>
      </c>
      <c r="O562" s="1">
        <v>38.439278895373803</v>
      </c>
      <c r="P562" s="9">
        <f t="shared" si="56"/>
        <v>0.63921474742638262</v>
      </c>
      <c r="Q562" s="9">
        <f t="shared" si="57"/>
        <v>0.3979094076655052</v>
      </c>
      <c r="R562" s="9">
        <f t="shared" si="58"/>
        <v>0.72073450650344295</v>
      </c>
      <c r="S562" s="9">
        <f t="shared" si="59"/>
        <v>0.45201535508637236</v>
      </c>
      <c r="T562" s="9">
        <f t="shared" si="60"/>
        <v>0.72073450650344295</v>
      </c>
      <c r="U562" s="9">
        <f t="shared" si="61"/>
        <v>7.6370600909743833E-2</v>
      </c>
      <c r="V562" s="4">
        <f t="shared" ca="1" si="62"/>
        <v>0.9</v>
      </c>
    </row>
    <row r="563" spans="1:22" x14ac:dyDescent="0.25">
      <c r="A563" s="1">
        <v>562</v>
      </c>
      <c r="B563" s="1">
        <v>5</v>
      </c>
      <c r="C563" s="1">
        <v>1307</v>
      </c>
      <c r="D563" s="1">
        <v>560</v>
      </c>
      <c r="E563" s="1">
        <v>196</v>
      </c>
      <c r="F563" s="1">
        <v>0</v>
      </c>
      <c r="G563" s="1">
        <v>471</v>
      </c>
      <c r="H563" s="1">
        <v>943</v>
      </c>
      <c r="I563" s="1">
        <v>1525</v>
      </c>
      <c r="J563" s="1">
        <v>1145</v>
      </c>
      <c r="K563" s="1">
        <v>249</v>
      </c>
      <c r="L563" s="1">
        <v>115</v>
      </c>
      <c r="M563" s="1">
        <v>200</v>
      </c>
      <c r="N563" s="1">
        <v>1555.4618238701601</v>
      </c>
      <c r="O563" s="1">
        <v>38.474040581504603</v>
      </c>
      <c r="P563" s="9">
        <f t="shared" si="56"/>
        <v>0.63873593488149394</v>
      </c>
      <c r="Q563" s="9">
        <f t="shared" si="57"/>
        <v>0.39895470383275261</v>
      </c>
      <c r="R563" s="9">
        <f t="shared" si="58"/>
        <v>0.72149961744452951</v>
      </c>
      <c r="S563" s="9">
        <f t="shared" si="59"/>
        <v>0.45162835249042144</v>
      </c>
      <c r="T563" s="9">
        <f t="shared" si="60"/>
        <v>0.72149961744452951</v>
      </c>
      <c r="U563" s="9">
        <f t="shared" si="61"/>
        <v>7.5412975819966477E-2</v>
      </c>
      <c r="V563" s="4">
        <f t="shared" ca="1" si="62"/>
        <v>0.92</v>
      </c>
    </row>
    <row r="564" spans="1:22" x14ac:dyDescent="0.25">
      <c r="A564" s="1">
        <v>563</v>
      </c>
      <c r="B564" s="1">
        <v>5</v>
      </c>
      <c r="C564" s="1">
        <v>1307</v>
      </c>
      <c r="D564" s="1">
        <v>570</v>
      </c>
      <c r="E564" s="1">
        <v>200</v>
      </c>
      <c r="F564" s="1">
        <v>0</v>
      </c>
      <c r="G564" s="1">
        <v>480</v>
      </c>
      <c r="H564" s="1">
        <v>963</v>
      </c>
      <c r="I564" s="1">
        <v>1521</v>
      </c>
      <c r="J564" s="1">
        <v>1173</v>
      </c>
      <c r="K564" s="1">
        <v>248</v>
      </c>
      <c r="L564" s="1">
        <v>96</v>
      </c>
      <c r="M564" s="1">
        <v>176</v>
      </c>
      <c r="N564" s="1">
        <v>1559.70096115619</v>
      </c>
      <c r="O564" s="1">
        <v>38.662311977441902</v>
      </c>
      <c r="P564" s="9">
        <f t="shared" si="56"/>
        <v>0.6368206847019392</v>
      </c>
      <c r="Q564" s="9">
        <f t="shared" si="57"/>
        <v>0.40871080139372823</v>
      </c>
      <c r="R564" s="9">
        <f t="shared" si="58"/>
        <v>0.73680183626625861</v>
      </c>
      <c r="S564" s="9">
        <f t="shared" si="59"/>
        <v>0.4508426966292135</v>
      </c>
      <c r="T564" s="9">
        <f t="shared" si="60"/>
        <v>0.73680183626625861</v>
      </c>
      <c r="U564" s="9">
        <f t="shared" si="61"/>
        <v>6.5118506104859947E-2</v>
      </c>
      <c r="V564" s="4">
        <f t="shared" ca="1" si="62"/>
        <v>0.94</v>
      </c>
    </row>
    <row r="565" spans="1:22" x14ac:dyDescent="0.25">
      <c r="A565" s="1">
        <v>564</v>
      </c>
      <c r="B565" s="1">
        <v>5</v>
      </c>
      <c r="C565" s="1">
        <v>1307</v>
      </c>
      <c r="D565" s="1">
        <v>580</v>
      </c>
      <c r="E565" s="1">
        <v>205</v>
      </c>
      <c r="F565" s="1">
        <v>0</v>
      </c>
      <c r="G565" s="1">
        <v>488</v>
      </c>
      <c r="H565" s="1">
        <v>934</v>
      </c>
      <c r="I565" s="1">
        <v>1521</v>
      </c>
      <c r="J565" s="1">
        <v>1135</v>
      </c>
      <c r="K565" s="1">
        <v>247</v>
      </c>
      <c r="L565" s="1">
        <v>126</v>
      </c>
      <c r="M565" s="1">
        <v>214</v>
      </c>
      <c r="N565" s="1">
        <v>1554.50031148993</v>
      </c>
      <c r="O565" s="1">
        <v>38.383647857779302</v>
      </c>
      <c r="P565" s="9">
        <f t="shared" si="56"/>
        <v>0.63897534115393828</v>
      </c>
      <c r="Q565" s="9">
        <f t="shared" si="57"/>
        <v>0.39547038327526135</v>
      </c>
      <c r="R565" s="9">
        <f t="shared" si="58"/>
        <v>0.71461361897475129</v>
      </c>
      <c r="S565" s="9">
        <f t="shared" si="59"/>
        <v>0.45142580956984052</v>
      </c>
      <c r="T565" s="9">
        <f t="shared" si="60"/>
        <v>0.71461361897475129</v>
      </c>
      <c r="U565" s="9">
        <f t="shared" si="61"/>
        <v>8.139813263107494E-2</v>
      </c>
      <c r="V565" s="4">
        <f t="shared" ca="1" si="62"/>
        <v>0.92</v>
      </c>
    </row>
    <row r="566" spans="1:22" x14ac:dyDescent="0.25">
      <c r="A566" s="1">
        <v>565</v>
      </c>
      <c r="B566" s="1">
        <v>5</v>
      </c>
      <c r="C566" s="1">
        <v>1307</v>
      </c>
      <c r="D566" s="1">
        <v>590</v>
      </c>
      <c r="E566" s="1">
        <v>208</v>
      </c>
      <c r="F566" s="1">
        <v>0</v>
      </c>
      <c r="G566" s="1">
        <v>498</v>
      </c>
      <c r="H566" s="1">
        <v>939</v>
      </c>
      <c r="I566" s="1">
        <v>1520</v>
      </c>
      <c r="J566" s="1">
        <v>1144</v>
      </c>
      <c r="K566" s="1">
        <v>247</v>
      </c>
      <c r="L566" s="1">
        <v>121</v>
      </c>
      <c r="M566" s="1">
        <v>206</v>
      </c>
      <c r="N566" s="1">
        <v>1556.62974736316</v>
      </c>
      <c r="O566" s="1">
        <v>38.451237701164096</v>
      </c>
      <c r="P566" s="9">
        <f t="shared" si="56"/>
        <v>0.63801771606416091</v>
      </c>
      <c r="Q566" s="9">
        <f t="shared" si="57"/>
        <v>0.39860627177700347</v>
      </c>
      <c r="R566" s="9">
        <f t="shared" si="58"/>
        <v>0.71843917368018362</v>
      </c>
      <c r="S566" s="9">
        <f t="shared" si="59"/>
        <v>0.45079212674027846</v>
      </c>
      <c r="T566" s="9">
        <f t="shared" si="60"/>
        <v>0.71843917368018362</v>
      </c>
      <c r="U566" s="9">
        <f t="shared" si="61"/>
        <v>7.8285851089298544E-2</v>
      </c>
      <c r="V566" s="4">
        <f t="shared" ca="1" si="62"/>
        <v>0.92</v>
      </c>
    </row>
    <row r="567" spans="1:22" x14ac:dyDescent="0.25">
      <c r="A567" s="1">
        <v>566</v>
      </c>
      <c r="B567" s="1">
        <v>5</v>
      </c>
      <c r="C567" s="1">
        <v>1307</v>
      </c>
      <c r="D567" s="1">
        <v>600</v>
      </c>
      <c r="E567" s="1">
        <v>213</v>
      </c>
      <c r="F567" s="1">
        <v>0</v>
      </c>
      <c r="G567" s="1">
        <v>508</v>
      </c>
      <c r="H567" s="1">
        <v>939</v>
      </c>
      <c r="I567" s="1">
        <v>1520</v>
      </c>
      <c r="J567" s="1">
        <v>1144</v>
      </c>
      <c r="K567" s="1">
        <v>247</v>
      </c>
      <c r="L567" s="1">
        <v>121</v>
      </c>
      <c r="M567" s="1">
        <v>206</v>
      </c>
      <c r="N567" s="1">
        <v>1556.8334874355701</v>
      </c>
      <c r="O567" s="1">
        <v>38.455815019996599</v>
      </c>
      <c r="P567" s="9">
        <f t="shared" si="56"/>
        <v>0.63801771606416091</v>
      </c>
      <c r="Q567" s="9">
        <f t="shared" si="57"/>
        <v>0.39860627177700347</v>
      </c>
      <c r="R567" s="9">
        <f t="shared" si="58"/>
        <v>0.71843917368018362</v>
      </c>
      <c r="S567" s="9">
        <f t="shared" si="59"/>
        <v>0.45079212674027846</v>
      </c>
      <c r="T567" s="9">
        <f t="shared" si="60"/>
        <v>0.71843917368018362</v>
      </c>
      <c r="U567" s="9">
        <f t="shared" si="61"/>
        <v>7.8285851089298544E-2</v>
      </c>
      <c r="V567" s="4">
        <f t="shared" ca="1" si="62"/>
        <v>0.94</v>
      </c>
    </row>
    <row r="568" spans="1:22" x14ac:dyDescent="0.25">
      <c r="A568" s="1">
        <v>567</v>
      </c>
      <c r="B568" s="1">
        <v>5</v>
      </c>
      <c r="C568" s="1">
        <v>1307</v>
      </c>
      <c r="D568" s="1">
        <v>610</v>
      </c>
      <c r="E568" s="1">
        <v>216</v>
      </c>
      <c r="F568" s="1">
        <v>0</v>
      </c>
      <c r="G568" s="1">
        <v>517</v>
      </c>
      <c r="H568" s="1">
        <v>936</v>
      </c>
      <c r="I568" s="1">
        <v>1521</v>
      </c>
      <c r="J568" s="1">
        <v>1140</v>
      </c>
      <c r="K568" s="1">
        <v>247</v>
      </c>
      <c r="L568" s="1">
        <v>124</v>
      </c>
      <c r="M568" s="1">
        <v>209</v>
      </c>
      <c r="N568" s="1">
        <v>1555.1402347754099</v>
      </c>
      <c r="O568" s="1">
        <v>38.4153601631943</v>
      </c>
      <c r="P568" s="9">
        <f t="shared" si="56"/>
        <v>0.63825712233660525</v>
      </c>
      <c r="Q568" s="9">
        <f t="shared" si="57"/>
        <v>0.39721254355400698</v>
      </c>
      <c r="R568" s="9">
        <f t="shared" si="58"/>
        <v>0.71614384085692429</v>
      </c>
      <c r="S568" s="9">
        <f t="shared" si="59"/>
        <v>0.45086705202312138</v>
      </c>
      <c r="T568" s="9">
        <f t="shared" si="60"/>
        <v>0.71614384085692429</v>
      </c>
      <c r="U568" s="9">
        <f t="shared" si="61"/>
        <v>7.9722288723964571E-2</v>
      </c>
      <c r="V568" s="4">
        <f t="shared" ca="1" si="62"/>
        <v>0.92</v>
      </c>
    </row>
    <row r="569" spans="1:22" x14ac:dyDescent="0.25">
      <c r="A569" s="1">
        <v>568</v>
      </c>
      <c r="B569" s="1">
        <v>5</v>
      </c>
      <c r="C569" s="1">
        <v>1307</v>
      </c>
      <c r="D569" s="1">
        <v>620</v>
      </c>
      <c r="E569" s="1">
        <v>220</v>
      </c>
      <c r="F569" s="1">
        <v>0</v>
      </c>
      <c r="G569" s="1">
        <v>525</v>
      </c>
      <c r="H569" s="1">
        <v>939</v>
      </c>
      <c r="I569" s="1">
        <v>1522</v>
      </c>
      <c r="J569" s="1">
        <v>1145</v>
      </c>
      <c r="K569" s="1">
        <v>247</v>
      </c>
      <c r="L569" s="1">
        <v>121</v>
      </c>
      <c r="M569" s="1">
        <v>203</v>
      </c>
      <c r="N569" s="1">
        <v>1554.2557973820201</v>
      </c>
      <c r="O569" s="1">
        <v>38.422198318635402</v>
      </c>
      <c r="P569" s="9">
        <f t="shared" si="56"/>
        <v>0.63777830979171657</v>
      </c>
      <c r="Q569" s="9">
        <f t="shared" si="57"/>
        <v>0.39895470383275261</v>
      </c>
      <c r="R569" s="9">
        <f t="shared" si="58"/>
        <v>0.71843917368018362</v>
      </c>
      <c r="S569" s="9">
        <f t="shared" si="59"/>
        <v>0.45057581573896355</v>
      </c>
      <c r="T569" s="9">
        <f t="shared" si="60"/>
        <v>0.71843917368018362</v>
      </c>
      <c r="U569" s="9">
        <f t="shared" si="61"/>
        <v>7.7567632271965531E-2</v>
      </c>
      <c r="V569" s="4">
        <f t="shared" ca="1" si="62"/>
        <v>0.9</v>
      </c>
    </row>
    <row r="570" spans="1:22" x14ac:dyDescent="0.25">
      <c r="A570" s="1">
        <v>569</v>
      </c>
      <c r="B570" s="1">
        <v>5</v>
      </c>
      <c r="C570" s="1">
        <v>1307</v>
      </c>
      <c r="D570" s="1">
        <v>630</v>
      </c>
      <c r="E570" s="1">
        <v>223</v>
      </c>
      <c r="F570" s="1">
        <v>0</v>
      </c>
      <c r="G570" s="1">
        <v>535</v>
      </c>
      <c r="H570" s="1">
        <v>939</v>
      </c>
      <c r="I570" s="1">
        <v>1522</v>
      </c>
      <c r="J570" s="1">
        <v>1146</v>
      </c>
      <c r="K570" s="1">
        <v>247</v>
      </c>
      <c r="L570" s="1">
        <v>121</v>
      </c>
      <c r="M570" s="1">
        <v>202</v>
      </c>
      <c r="N570" s="1">
        <v>1556.10409408805</v>
      </c>
      <c r="O570" s="1">
        <v>38.451938155955098</v>
      </c>
      <c r="P570" s="9">
        <f t="shared" si="56"/>
        <v>0.63753890351927223</v>
      </c>
      <c r="Q570" s="9">
        <f t="shared" si="57"/>
        <v>0.39930313588850175</v>
      </c>
      <c r="R570" s="9">
        <f t="shared" si="58"/>
        <v>0.71843917368018362</v>
      </c>
      <c r="S570" s="9">
        <f t="shared" si="59"/>
        <v>0.45035971223021581</v>
      </c>
      <c r="T570" s="9">
        <f t="shared" si="60"/>
        <v>0.71843917368018362</v>
      </c>
      <c r="U570" s="9">
        <f t="shared" si="61"/>
        <v>7.7328225999521188E-2</v>
      </c>
      <c r="V570" s="4">
        <f t="shared" ca="1" si="62"/>
        <v>0.94</v>
      </c>
    </row>
    <row r="571" spans="1:22" x14ac:dyDescent="0.25">
      <c r="A571" s="1">
        <v>570</v>
      </c>
      <c r="B571" s="1">
        <v>5</v>
      </c>
      <c r="C571" s="1">
        <v>1307</v>
      </c>
      <c r="D571" s="1">
        <v>640</v>
      </c>
      <c r="E571" s="1">
        <v>226</v>
      </c>
      <c r="F571" s="1">
        <v>0</v>
      </c>
      <c r="G571" s="1">
        <v>543</v>
      </c>
      <c r="H571" s="1">
        <v>938</v>
      </c>
      <c r="I571" s="1">
        <v>1522</v>
      </c>
      <c r="J571" s="1">
        <v>1139</v>
      </c>
      <c r="K571" s="1">
        <v>247</v>
      </c>
      <c r="L571" s="1">
        <v>122</v>
      </c>
      <c r="M571" s="1">
        <v>209</v>
      </c>
      <c r="N571" s="1">
        <v>1552.76137289648</v>
      </c>
      <c r="O571" s="1">
        <v>38.383140763823903</v>
      </c>
      <c r="P571" s="9">
        <f t="shared" si="56"/>
        <v>0.63897534115393828</v>
      </c>
      <c r="Q571" s="9">
        <f t="shared" si="57"/>
        <v>0.39686411149825784</v>
      </c>
      <c r="R571" s="9">
        <f t="shared" si="58"/>
        <v>0.71767406273909717</v>
      </c>
      <c r="S571" s="9">
        <f t="shared" si="59"/>
        <v>0.45161290322580644</v>
      </c>
      <c r="T571" s="9">
        <f t="shared" si="60"/>
        <v>0.71767406273909717</v>
      </c>
      <c r="U571" s="9">
        <f t="shared" si="61"/>
        <v>7.9243476179075886E-2</v>
      </c>
      <c r="V571" s="4">
        <f t="shared" ca="1" si="62"/>
        <v>0.9</v>
      </c>
    </row>
    <row r="572" spans="1:22" x14ac:dyDescent="0.25">
      <c r="A572" s="1">
        <v>571</v>
      </c>
      <c r="B572" s="1">
        <v>5</v>
      </c>
      <c r="C572" s="1">
        <v>1307</v>
      </c>
      <c r="D572" s="1">
        <v>650</v>
      </c>
      <c r="E572" s="1">
        <v>232</v>
      </c>
      <c r="F572" s="1">
        <v>0</v>
      </c>
      <c r="G572" s="1">
        <v>552</v>
      </c>
      <c r="H572" s="1">
        <v>935</v>
      </c>
      <c r="I572" s="1">
        <v>1522</v>
      </c>
      <c r="J572" s="1">
        <v>1135</v>
      </c>
      <c r="K572" s="1">
        <v>247</v>
      </c>
      <c r="L572" s="1">
        <v>125</v>
      </c>
      <c r="M572" s="1">
        <v>213</v>
      </c>
      <c r="N572" s="1">
        <v>1552.1804521484401</v>
      </c>
      <c r="O572" s="1">
        <v>38.353855570278299</v>
      </c>
      <c r="P572" s="9">
        <f t="shared" si="56"/>
        <v>0.63921474742638262</v>
      </c>
      <c r="Q572" s="9">
        <f t="shared" si="57"/>
        <v>0.39547038327526135</v>
      </c>
      <c r="R572" s="9">
        <f t="shared" si="58"/>
        <v>0.71537872991583784</v>
      </c>
      <c r="S572" s="9">
        <f t="shared" si="59"/>
        <v>0.45169082125603865</v>
      </c>
      <c r="T572" s="9">
        <f t="shared" si="60"/>
        <v>0.71537872991583784</v>
      </c>
      <c r="U572" s="9">
        <f t="shared" si="61"/>
        <v>8.0919320086186255E-2</v>
      </c>
      <c r="V572" s="4">
        <f t="shared" ca="1" si="62"/>
        <v>0.88</v>
      </c>
    </row>
    <row r="573" spans="1:22" x14ac:dyDescent="0.25">
      <c r="A573" s="1">
        <v>572</v>
      </c>
      <c r="B573" s="1">
        <v>5</v>
      </c>
      <c r="C573" s="1">
        <v>1307</v>
      </c>
      <c r="D573" s="1">
        <v>660</v>
      </c>
      <c r="E573" s="1">
        <v>237</v>
      </c>
      <c r="F573" s="1">
        <v>0</v>
      </c>
      <c r="G573" s="1">
        <v>562</v>
      </c>
      <c r="H573" s="1">
        <v>955</v>
      </c>
      <c r="I573" s="1">
        <v>1522</v>
      </c>
      <c r="J573" s="1">
        <v>1163</v>
      </c>
      <c r="K573" s="1">
        <v>247</v>
      </c>
      <c r="L573" s="1">
        <v>105</v>
      </c>
      <c r="M573" s="1">
        <v>185</v>
      </c>
      <c r="N573" s="1">
        <v>1555.4429098988201</v>
      </c>
      <c r="O573" s="1">
        <v>38.544259283329097</v>
      </c>
      <c r="P573" s="9">
        <f t="shared" si="56"/>
        <v>0.63729949724682788</v>
      </c>
      <c r="Q573" s="9">
        <f t="shared" si="57"/>
        <v>0.40522648083623691</v>
      </c>
      <c r="R573" s="9">
        <f t="shared" si="58"/>
        <v>0.73068094873756695</v>
      </c>
      <c r="S573" s="9">
        <f t="shared" si="59"/>
        <v>0.45089707271010387</v>
      </c>
      <c r="T573" s="9">
        <f t="shared" si="60"/>
        <v>0.73068094873756695</v>
      </c>
      <c r="U573" s="9">
        <f t="shared" si="61"/>
        <v>6.9427819008858027E-2</v>
      </c>
      <c r="V573" s="4">
        <f t="shared" ca="1" si="62"/>
        <v>0.9</v>
      </c>
    </row>
    <row r="574" spans="1:22" x14ac:dyDescent="0.25">
      <c r="A574" s="1">
        <v>573</v>
      </c>
      <c r="B574" s="1">
        <v>5</v>
      </c>
      <c r="C574" s="1">
        <v>1307</v>
      </c>
      <c r="D574" s="1">
        <v>670</v>
      </c>
      <c r="E574" s="1">
        <v>243</v>
      </c>
      <c r="F574" s="1">
        <v>0</v>
      </c>
      <c r="G574" s="1">
        <v>571</v>
      </c>
      <c r="H574" s="1">
        <v>946</v>
      </c>
      <c r="I574" s="1">
        <v>1522</v>
      </c>
      <c r="J574" s="1">
        <v>1141</v>
      </c>
      <c r="K574" s="1">
        <v>247</v>
      </c>
      <c r="L574" s="1">
        <v>114</v>
      </c>
      <c r="M574" s="1">
        <v>207</v>
      </c>
      <c r="N574" s="1">
        <v>1549.85749784678</v>
      </c>
      <c r="O574" s="1">
        <v>38.374590598885902</v>
      </c>
      <c r="P574" s="9">
        <f t="shared" si="56"/>
        <v>0.64041177878860422</v>
      </c>
      <c r="Q574" s="9">
        <f t="shared" si="57"/>
        <v>0.39756097560975612</v>
      </c>
      <c r="R574" s="9">
        <f t="shared" si="58"/>
        <v>0.72379495026778884</v>
      </c>
      <c r="S574" s="9">
        <f t="shared" si="59"/>
        <v>0.45328222328701484</v>
      </c>
      <c r="T574" s="9">
        <f t="shared" si="60"/>
        <v>0.72379495026778884</v>
      </c>
      <c r="U574" s="9">
        <f t="shared" si="61"/>
        <v>7.6849413454632517E-2</v>
      </c>
      <c r="V574" s="4">
        <f t="shared" ca="1" si="62"/>
        <v>0.92</v>
      </c>
    </row>
    <row r="575" spans="1:22" x14ac:dyDescent="0.25">
      <c r="A575" s="1">
        <v>574</v>
      </c>
      <c r="B575" s="1">
        <v>5</v>
      </c>
      <c r="C575" s="1">
        <v>1307</v>
      </c>
      <c r="D575" s="1">
        <v>680</v>
      </c>
      <c r="E575" s="1">
        <v>249</v>
      </c>
      <c r="F575" s="1">
        <v>0</v>
      </c>
      <c r="G575" s="1">
        <v>581</v>
      </c>
      <c r="H575" s="1">
        <v>946</v>
      </c>
      <c r="I575" s="1">
        <v>1517</v>
      </c>
      <c r="J575" s="1">
        <v>1141</v>
      </c>
      <c r="K575" s="1">
        <v>246</v>
      </c>
      <c r="L575" s="1">
        <v>115</v>
      </c>
      <c r="M575" s="1">
        <v>212</v>
      </c>
      <c r="N575" s="1">
        <v>1551.39646986654</v>
      </c>
      <c r="O575" s="1">
        <v>38.376883762915703</v>
      </c>
      <c r="P575" s="9">
        <f t="shared" si="56"/>
        <v>0.64041177878860422</v>
      </c>
      <c r="Q575" s="9">
        <f t="shared" si="57"/>
        <v>0.39756097560975612</v>
      </c>
      <c r="R575" s="9">
        <f t="shared" si="58"/>
        <v>0.72379495026778884</v>
      </c>
      <c r="S575" s="9">
        <f t="shared" si="59"/>
        <v>0.45328222328701484</v>
      </c>
      <c r="T575" s="9">
        <f t="shared" si="60"/>
        <v>0.72379495026778884</v>
      </c>
      <c r="U575" s="9">
        <f t="shared" si="61"/>
        <v>7.8285851089298544E-2</v>
      </c>
      <c r="V575" s="4">
        <f t="shared" ca="1" si="62"/>
        <v>0.92</v>
      </c>
    </row>
    <row r="576" spans="1:22" x14ac:dyDescent="0.25">
      <c r="A576" s="1">
        <v>575</v>
      </c>
      <c r="B576" s="1">
        <v>5</v>
      </c>
      <c r="C576" s="1">
        <v>1307</v>
      </c>
      <c r="D576" s="1">
        <v>690</v>
      </c>
      <c r="E576" s="1">
        <v>254</v>
      </c>
      <c r="F576" s="1">
        <v>0</v>
      </c>
      <c r="G576" s="1">
        <v>590</v>
      </c>
      <c r="H576" s="1">
        <v>964</v>
      </c>
      <c r="I576" s="1">
        <v>1517</v>
      </c>
      <c r="J576" s="1">
        <v>1169</v>
      </c>
      <c r="K576" s="1">
        <v>246</v>
      </c>
      <c r="L576" s="1">
        <v>97</v>
      </c>
      <c r="M576" s="1">
        <v>184</v>
      </c>
      <c r="N576" s="1">
        <v>1555.6444671591501</v>
      </c>
      <c r="O576" s="1">
        <v>38.575789310529601</v>
      </c>
      <c r="P576" s="9">
        <f t="shared" si="56"/>
        <v>0.63801771606416091</v>
      </c>
      <c r="Q576" s="9">
        <f t="shared" si="57"/>
        <v>0.40731707317073168</v>
      </c>
      <c r="R576" s="9">
        <f t="shared" si="58"/>
        <v>0.73756694720734506</v>
      </c>
      <c r="S576" s="9">
        <f t="shared" si="59"/>
        <v>0.45194561650257853</v>
      </c>
      <c r="T576" s="9">
        <f t="shared" si="60"/>
        <v>0.73756694720734506</v>
      </c>
      <c r="U576" s="9">
        <f t="shared" si="61"/>
        <v>6.7273162556858987E-2</v>
      </c>
      <c r="V576" s="4">
        <f t="shared" ca="1" si="62"/>
        <v>0.94</v>
      </c>
    </row>
    <row r="577" spans="1:22" x14ac:dyDescent="0.25">
      <c r="A577" s="1">
        <v>576</v>
      </c>
      <c r="B577" s="1">
        <v>5</v>
      </c>
      <c r="C577" s="1">
        <v>1307</v>
      </c>
      <c r="D577" s="1">
        <v>700</v>
      </c>
      <c r="E577" s="1">
        <v>257</v>
      </c>
      <c r="F577" s="1">
        <v>0</v>
      </c>
      <c r="G577" s="1">
        <v>598</v>
      </c>
      <c r="H577" s="1">
        <v>969</v>
      </c>
      <c r="I577" s="1">
        <v>1527</v>
      </c>
      <c r="J577" s="1">
        <v>1173</v>
      </c>
      <c r="K577" s="1">
        <v>246</v>
      </c>
      <c r="L577" s="1">
        <v>92</v>
      </c>
      <c r="M577" s="1">
        <v>170</v>
      </c>
      <c r="N577" s="1">
        <v>1550.58458802575</v>
      </c>
      <c r="O577" s="1">
        <v>38.569443577289597</v>
      </c>
      <c r="P577" s="9">
        <f t="shared" si="56"/>
        <v>0.63825712233660525</v>
      </c>
      <c r="Q577" s="9">
        <f t="shared" si="57"/>
        <v>0.40871080139372823</v>
      </c>
      <c r="R577" s="9">
        <f t="shared" si="58"/>
        <v>0.74139250191277739</v>
      </c>
      <c r="S577" s="9">
        <f t="shared" si="59"/>
        <v>0.45238095238095238</v>
      </c>
      <c r="T577" s="9">
        <f t="shared" si="60"/>
        <v>0.74139250191277739</v>
      </c>
      <c r="U577" s="9">
        <f t="shared" si="61"/>
        <v>6.2724443380416564E-2</v>
      </c>
      <c r="V577" s="4">
        <f t="shared" ca="1" si="62"/>
        <v>0.92</v>
      </c>
    </row>
    <row r="578" spans="1:22" x14ac:dyDescent="0.25">
      <c r="A578" s="1">
        <v>577</v>
      </c>
      <c r="B578" s="1">
        <v>5</v>
      </c>
      <c r="C578" s="1">
        <v>1307</v>
      </c>
      <c r="D578" s="1">
        <v>710</v>
      </c>
      <c r="E578" s="1">
        <v>263</v>
      </c>
      <c r="F578" s="1">
        <v>0</v>
      </c>
      <c r="G578" s="1">
        <v>608</v>
      </c>
      <c r="H578" s="1">
        <v>969</v>
      </c>
      <c r="I578" s="1">
        <v>1527</v>
      </c>
      <c r="J578" s="1">
        <v>1173</v>
      </c>
      <c r="K578" s="1">
        <v>246</v>
      </c>
      <c r="L578" s="1">
        <v>92</v>
      </c>
      <c r="M578" s="1">
        <v>170</v>
      </c>
      <c r="N578" s="1">
        <v>1550.7709224995799</v>
      </c>
      <c r="O578" s="1">
        <v>38.5726101750545</v>
      </c>
      <c r="P578" s="9">
        <f t="shared" si="56"/>
        <v>0.63825712233660525</v>
      </c>
      <c r="Q578" s="9">
        <f t="shared" si="57"/>
        <v>0.40871080139372823</v>
      </c>
      <c r="R578" s="9">
        <f t="shared" si="58"/>
        <v>0.74139250191277739</v>
      </c>
      <c r="S578" s="9">
        <f t="shared" si="59"/>
        <v>0.45238095238095238</v>
      </c>
      <c r="T578" s="9">
        <f t="shared" si="60"/>
        <v>0.74139250191277739</v>
      </c>
      <c r="U578" s="9">
        <f t="shared" si="61"/>
        <v>6.2724443380416564E-2</v>
      </c>
      <c r="V578" s="4">
        <f t="shared" ca="1" si="62"/>
        <v>0.92</v>
      </c>
    </row>
    <row r="579" spans="1:22" x14ac:dyDescent="0.25">
      <c r="A579" s="1">
        <v>578</v>
      </c>
      <c r="B579" s="1">
        <v>5</v>
      </c>
      <c r="C579" s="1">
        <v>1307</v>
      </c>
      <c r="D579" s="1">
        <v>720</v>
      </c>
      <c r="E579" s="1">
        <v>266</v>
      </c>
      <c r="F579" s="1">
        <v>0</v>
      </c>
      <c r="G579" s="1">
        <v>615</v>
      </c>
      <c r="H579" s="1">
        <v>967</v>
      </c>
      <c r="I579" s="1">
        <v>1536</v>
      </c>
      <c r="J579" s="1">
        <v>1172</v>
      </c>
      <c r="K579" s="1">
        <v>248</v>
      </c>
      <c r="L579" s="1">
        <v>92</v>
      </c>
      <c r="M579" s="1">
        <v>162</v>
      </c>
      <c r="N579" s="1">
        <v>1548.43603346945</v>
      </c>
      <c r="O579" s="1">
        <v>38.565632664553803</v>
      </c>
      <c r="P579" s="9">
        <f t="shared" ref="P579:P642" si="63" xml:space="preserve"> (H579 + I579 + M579) / SUM(H579:M579)</f>
        <v>0.63801771606416091</v>
      </c>
      <c r="Q579" s="9">
        <f t="shared" ref="Q579:Q642" si="64" xml:space="preserve"> (J579) / (J579 + I579 + M579)</f>
        <v>0.40836236933797909</v>
      </c>
      <c r="R579" s="9">
        <f t="shared" ref="R579:R642" si="65" xml:space="preserve"> H579 / (H579 + K579 + L579)</f>
        <v>0.73986228003060439</v>
      </c>
      <c r="S579" s="9">
        <f t="shared" ref="S579:S642" si="66" xml:space="preserve"> IF(H579+J579 = 0, 0, H579 / (H579 + J579))</f>
        <v>0.45208041140719962</v>
      </c>
      <c r="T579" s="9">
        <f t="shared" ref="T579:T642" si="67" xml:space="preserve"> H579 / (H579 + K579 + L579)</f>
        <v>0.73986228003060439</v>
      </c>
      <c r="U579" s="9">
        <f t="shared" ref="U579:U642" si="68" xml:space="preserve"> SUM(L579:M579) / SUM(H579:M579)</f>
        <v>6.0809193200861859E-2</v>
      </c>
      <c r="V579" s="4">
        <f t="shared" ref="V579:V642" ca="1" si="69">IF(D579=0,0,IF(D579&gt;=50,(G579 - INDIRECT("G"&amp;((B579 * (1 * $Y$8 + $Y$7)+D579)/$Y$8-3))) / 50,G579 / D579))</f>
        <v>0.88</v>
      </c>
    </row>
    <row r="580" spans="1:22" x14ac:dyDescent="0.25">
      <c r="A580" s="1">
        <v>579</v>
      </c>
      <c r="B580" s="1">
        <v>5</v>
      </c>
      <c r="C580" s="1">
        <v>1307</v>
      </c>
      <c r="D580" s="1">
        <v>730</v>
      </c>
      <c r="E580" s="1">
        <v>270</v>
      </c>
      <c r="F580" s="1">
        <v>0</v>
      </c>
      <c r="G580" s="1">
        <v>623</v>
      </c>
      <c r="H580" s="1">
        <v>966</v>
      </c>
      <c r="I580" s="1">
        <v>1539</v>
      </c>
      <c r="J580" s="1">
        <v>1170</v>
      </c>
      <c r="K580" s="1">
        <v>248</v>
      </c>
      <c r="L580" s="1">
        <v>93</v>
      </c>
      <c r="M580" s="1">
        <v>161</v>
      </c>
      <c r="N580" s="1">
        <v>1545.7086896999299</v>
      </c>
      <c r="O580" s="1">
        <v>38.529223898981101</v>
      </c>
      <c r="P580" s="9">
        <f t="shared" si="63"/>
        <v>0.63825712233660525</v>
      </c>
      <c r="Q580" s="9">
        <f t="shared" si="64"/>
        <v>0.40766550522648082</v>
      </c>
      <c r="R580" s="9">
        <f t="shared" si="65"/>
        <v>0.73909716908951795</v>
      </c>
      <c r="S580" s="9">
        <f t="shared" si="66"/>
        <v>0.45224719101123595</v>
      </c>
      <c r="T580" s="9">
        <f t="shared" si="67"/>
        <v>0.73909716908951795</v>
      </c>
      <c r="U580" s="9">
        <f t="shared" si="68"/>
        <v>6.0809193200861859E-2</v>
      </c>
      <c r="V580" s="4">
        <f t="shared" ca="1" si="69"/>
        <v>0.84</v>
      </c>
    </row>
    <row r="581" spans="1:22" x14ac:dyDescent="0.25">
      <c r="A581" s="1">
        <v>580</v>
      </c>
      <c r="B581" s="1">
        <v>5</v>
      </c>
      <c r="C581" s="1">
        <v>1307</v>
      </c>
      <c r="D581" s="1">
        <v>740</v>
      </c>
      <c r="E581" s="1">
        <v>276</v>
      </c>
      <c r="F581" s="1">
        <v>0</v>
      </c>
      <c r="G581" s="1">
        <v>631</v>
      </c>
      <c r="H581" s="1">
        <v>966</v>
      </c>
      <c r="I581" s="1">
        <v>1549</v>
      </c>
      <c r="J581" s="1">
        <v>1170</v>
      </c>
      <c r="K581" s="1">
        <v>251</v>
      </c>
      <c r="L581" s="1">
        <v>90</v>
      </c>
      <c r="M581" s="1">
        <v>151</v>
      </c>
      <c r="N581" s="1">
        <v>1542.7896922058901</v>
      </c>
      <c r="O581" s="1">
        <v>38.530065872190903</v>
      </c>
      <c r="P581" s="9">
        <f t="shared" si="63"/>
        <v>0.63825712233660525</v>
      </c>
      <c r="Q581" s="9">
        <f t="shared" si="64"/>
        <v>0.40766550522648082</v>
      </c>
      <c r="R581" s="9">
        <f t="shared" si="65"/>
        <v>0.73909716908951795</v>
      </c>
      <c r="S581" s="9">
        <f t="shared" si="66"/>
        <v>0.45224719101123595</v>
      </c>
      <c r="T581" s="9">
        <f t="shared" si="67"/>
        <v>0.73909716908951795</v>
      </c>
      <c r="U581" s="9">
        <f t="shared" si="68"/>
        <v>5.769691165908547E-2</v>
      </c>
      <c r="V581" s="4">
        <f t="shared" ca="1" si="69"/>
        <v>0.82</v>
      </c>
    </row>
    <row r="582" spans="1:22" x14ac:dyDescent="0.25">
      <c r="A582" s="1">
        <v>581</v>
      </c>
      <c r="B582" s="1">
        <v>5</v>
      </c>
      <c r="C582" s="1">
        <v>1307</v>
      </c>
      <c r="D582" s="1">
        <v>750</v>
      </c>
      <c r="E582" s="1">
        <v>281</v>
      </c>
      <c r="F582" s="1">
        <v>0</v>
      </c>
      <c r="G582" s="1">
        <v>640</v>
      </c>
      <c r="H582" s="1">
        <v>965</v>
      </c>
      <c r="I582" s="1">
        <v>1555</v>
      </c>
      <c r="J582" s="1">
        <v>1168</v>
      </c>
      <c r="K582" s="1">
        <v>252</v>
      </c>
      <c r="L582" s="1">
        <v>90</v>
      </c>
      <c r="M582" s="1">
        <v>147</v>
      </c>
      <c r="N582" s="1">
        <v>1540.25748527521</v>
      </c>
      <c r="O582" s="1">
        <v>38.508805108947598</v>
      </c>
      <c r="P582" s="9">
        <f t="shared" si="63"/>
        <v>0.6384965286090496</v>
      </c>
      <c r="Q582" s="9">
        <f t="shared" si="64"/>
        <v>0.4069686411149826</v>
      </c>
      <c r="R582" s="9">
        <f t="shared" si="65"/>
        <v>0.7383320581484315</v>
      </c>
      <c r="S582" s="9">
        <f t="shared" si="66"/>
        <v>0.45241443975621193</v>
      </c>
      <c r="T582" s="9">
        <f t="shared" si="67"/>
        <v>0.7383320581484315</v>
      </c>
      <c r="U582" s="9">
        <f t="shared" si="68"/>
        <v>5.6739286569308114E-2</v>
      </c>
      <c r="V582" s="4">
        <f t="shared" ca="1" si="69"/>
        <v>0.84</v>
      </c>
    </row>
    <row r="583" spans="1:22" x14ac:dyDescent="0.25">
      <c r="A583" s="1">
        <v>582</v>
      </c>
      <c r="B583" s="1">
        <v>5</v>
      </c>
      <c r="C583" s="1">
        <v>1307</v>
      </c>
      <c r="D583" s="1">
        <v>760</v>
      </c>
      <c r="E583" s="1">
        <v>284</v>
      </c>
      <c r="F583" s="1">
        <v>0</v>
      </c>
      <c r="G583" s="1">
        <v>648</v>
      </c>
      <c r="H583" s="1">
        <v>963</v>
      </c>
      <c r="I583" s="1">
        <v>1555</v>
      </c>
      <c r="J583" s="1">
        <v>1166</v>
      </c>
      <c r="K583" s="1">
        <v>253</v>
      </c>
      <c r="L583" s="1">
        <v>91</v>
      </c>
      <c r="M583" s="1">
        <v>149</v>
      </c>
      <c r="N583" s="1">
        <v>1540.76700148705</v>
      </c>
      <c r="O583" s="1">
        <v>38.505156083403698</v>
      </c>
      <c r="P583" s="9">
        <f t="shared" si="63"/>
        <v>0.6384965286090496</v>
      </c>
      <c r="Q583" s="9">
        <f t="shared" si="64"/>
        <v>0.40627177700348432</v>
      </c>
      <c r="R583" s="9">
        <f t="shared" si="65"/>
        <v>0.73680183626625861</v>
      </c>
      <c r="S583" s="9">
        <f t="shared" si="66"/>
        <v>0.45232503522780648</v>
      </c>
      <c r="T583" s="9">
        <f t="shared" si="67"/>
        <v>0.73680183626625861</v>
      </c>
      <c r="U583" s="9">
        <f t="shared" si="68"/>
        <v>5.7457505386641128E-2</v>
      </c>
      <c r="V583" s="4">
        <f t="shared" ca="1" si="69"/>
        <v>0.8</v>
      </c>
    </row>
    <row r="584" spans="1:22" x14ac:dyDescent="0.25">
      <c r="A584" s="1">
        <v>583</v>
      </c>
      <c r="B584" s="1">
        <v>5</v>
      </c>
      <c r="C584" s="1">
        <v>1307</v>
      </c>
      <c r="D584" s="1">
        <v>770</v>
      </c>
      <c r="E584" s="1">
        <v>287</v>
      </c>
      <c r="F584" s="1">
        <v>0</v>
      </c>
      <c r="G584" s="1">
        <v>657</v>
      </c>
      <c r="H584" s="1">
        <v>970</v>
      </c>
      <c r="I584" s="1">
        <v>1554</v>
      </c>
      <c r="J584" s="1">
        <v>1167</v>
      </c>
      <c r="K584" s="1">
        <v>253</v>
      </c>
      <c r="L584" s="1">
        <v>84</v>
      </c>
      <c r="M584" s="1">
        <v>149</v>
      </c>
      <c r="N584" s="1">
        <v>1539.9732875843399</v>
      </c>
      <c r="O584" s="1">
        <v>38.523362029831198</v>
      </c>
      <c r="P584" s="9">
        <f t="shared" si="63"/>
        <v>0.63993296624371554</v>
      </c>
      <c r="Q584" s="9">
        <f t="shared" si="64"/>
        <v>0.40662020905923346</v>
      </c>
      <c r="R584" s="9">
        <f t="shared" si="65"/>
        <v>0.74215761285386384</v>
      </c>
      <c r="S584" s="9">
        <f t="shared" si="66"/>
        <v>0.45390734674777727</v>
      </c>
      <c r="T584" s="9">
        <f t="shared" si="67"/>
        <v>0.74215761285386384</v>
      </c>
      <c r="U584" s="9">
        <f t="shared" si="68"/>
        <v>5.5781661479530766E-2</v>
      </c>
      <c r="V584" s="4">
        <f t="shared" ca="1" si="69"/>
        <v>0.84</v>
      </c>
    </row>
    <row r="585" spans="1:22" x14ac:dyDescent="0.25">
      <c r="A585" s="1">
        <v>584</v>
      </c>
      <c r="B585" s="1">
        <v>5</v>
      </c>
      <c r="C585" s="1">
        <v>1307</v>
      </c>
      <c r="D585" s="1">
        <v>780</v>
      </c>
      <c r="E585" s="1">
        <v>289</v>
      </c>
      <c r="F585" s="1">
        <v>0</v>
      </c>
      <c r="G585" s="1">
        <v>665</v>
      </c>
      <c r="H585" s="1">
        <v>971</v>
      </c>
      <c r="I585" s="1">
        <v>1549</v>
      </c>
      <c r="J585" s="1">
        <v>1171</v>
      </c>
      <c r="K585" s="1">
        <v>251</v>
      </c>
      <c r="L585" s="1">
        <v>85</v>
      </c>
      <c r="M585" s="1">
        <v>150</v>
      </c>
      <c r="N585" s="1">
        <v>1541.65852507149</v>
      </c>
      <c r="O585" s="1">
        <v>38.535737060707604</v>
      </c>
      <c r="P585" s="9">
        <f t="shared" si="63"/>
        <v>0.63921474742638262</v>
      </c>
      <c r="Q585" s="9">
        <f t="shared" si="64"/>
        <v>0.40801393728222995</v>
      </c>
      <c r="R585" s="9">
        <f t="shared" si="65"/>
        <v>0.74292272379495028</v>
      </c>
      <c r="S585" s="9">
        <f t="shared" si="66"/>
        <v>0.45331465919701214</v>
      </c>
      <c r="T585" s="9">
        <f t="shared" si="67"/>
        <v>0.74292272379495028</v>
      </c>
      <c r="U585" s="9">
        <f t="shared" si="68"/>
        <v>5.6260474024419437E-2</v>
      </c>
      <c r="V585" s="4">
        <f t="shared" ca="1" si="69"/>
        <v>0.84</v>
      </c>
    </row>
    <row r="586" spans="1:22" x14ac:dyDescent="0.25">
      <c r="A586" s="1">
        <v>585</v>
      </c>
      <c r="B586" s="1">
        <v>5</v>
      </c>
      <c r="C586" s="1">
        <v>1307</v>
      </c>
      <c r="D586" s="1">
        <v>790</v>
      </c>
      <c r="E586" s="1">
        <v>293</v>
      </c>
      <c r="F586" s="1">
        <v>0</v>
      </c>
      <c r="G586" s="1">
        <v>674</v>
      </c>
      <c r="H586" s="1">
        <v>971</v>
      </c>
      <c r="I586" s="1">
        <v>1549</v>
      </c>
      <c r="J586" s="1">
        <v>1171</v>
      </c>
      <c r="K586" s="1">
        <v>251</v>
      </c>
      <c r="L586" s="1">
        <v>85</v>
      </c>
      <c r="M586" s="1">
        <v>150</v>
      </c>
      <c r="N586" s="1">
        <v>1541.7769579866999</v>
      </c>
      <c r="O586" s="1">
        <v>38.537269053185099</v>
      </c>
      <c r="P586" s="9">
        <f t="shared" si="63"/>
        <v>0.63921474742638262</v>
      </c>
      <c r="Q586" s="9">
        <f t="shared" si="64"/>
        <v>0.40801393728222995</v>
      </c>
      <c r="R586" s="9">
        <f t="shared" si="65"/>
        <v>0.74292272379495028</v>
      </c>
      <c r="S586" s="9">
        <f t="shared" si="66"/>
        <v>0.45331465919701214</v>
      </c>
      <c r="T586" s="9">
        <f t="shared" si="67"/>
        <v>0.74292272379495028</v>
      </c>
      <c r="U586" s="9">
        <f t="shared" si="68"/>
        <v>5.6260474024419437E-2</v>
      </c>
      <c r="V586" s="4">
        <f t="shared" ca="1" si="69"/>
        <v>0.86</v>
      </c>
    </row>
    <row r="587" spans="1:22" x14ac:dyDescent="0.25">
      <c r="A587" s="1">
        <v>586</v>
      </c>
      <c r="B587" s="1">
        <v>5</v>
      </c>
      <c r="C587" s="1">
        <v>1307</v>
      </c>
      <c r="D587" s="1">
        <v>800</v>
      </c>
      <c r="E587" s="1">
        <v>296</v>
      </c>
      <c r="F587" s="1">
        <v>0</v>
      </c>
      <c r="G587" s="1">
        <v>683</v>
      </c>
      <c r="H587" s="1">
        <v>972</v>
      </c>
      <c r="I587" s="1">
        <v>1549</v>
      </c>
      <c r="J587" s="1">
        <v>1174</v>
      </c>
      <c r="K587" s="1">
        <v>252</v>
      </c>
      <c r="L587" s="1">
        <v>83</v>
      </c>
      <c r="M587" s="1">
        <v>147</v>
      </c>
      <c r="N587" s="1">
        <v>1542.6003186628</v>
      </c>
      <c r="O587" s="1">
        <v>38.565798555100997</v>
      </c>
      <c r="P587" s="9">
        <f t="shared" si="63"/>
        <v>0.63873593488149394</v>
      </c>
      <c r="Q587" s="9">
        <f t="shared" si="64"/>
        <v>0.40905923344947737</v>
      </c>
      <c r="R587" s="9">
        <f t="shared" si="65"/>
        <v>0.74368783473603672</v>
      </c>
      <c r="S587" s="9">
        <f t="shared" si="66"/>
        <v>0.45293569431500463</v>
      </c>
      <c r="T587" s="9">
        <f t="shared" si="67"/>
        <v>0.74368783473603672</v>
      </c>
      <c r="U587" s="9">
        <f t="shared" si="68"/>
        <v>5.5063442662197752E-2</v>
      </c>
      <c r="V587" s="4">
        <f t="shared" ca="1" si="69"/>
        <v>0.86</v>
      </c>
    </row>
    <row r="588" spans="1:22" x14ac:dyDescent="0.25">
      <c r="A588" s="1">
        <v>587</v>
      </c>
      <c r="B588" s="1">
        <v>5</v>
      </c>
      <c r="C588" s="1">
        <v>1307</v>
      </c>
      <c r="D588" s="1">
        <v>810</v>
      </c>
      <c r="E588" s="1">
        <v>298</v>
      </c>
      <c r="F588" s="1">
        <v>0</v>
      </c>
      <c r="G588" s="1">
        <v>693</v>
      </c>
      <c r="H588" s="1">
        <v>972</v>
      </c>
      <c r="I588" s="1">
        <v>1548</v>
      </c>
      <c r="J588" s="1">
        <v>1174</v>
      </c>
      <c r="K588" s="1">
        <v>252</v>
      </c>
      <c r="L588" s="1">
        <v>83</v>
      </c>
      <c r="M588" s="1">
        <v>148</v>
      </c>
      <c r="N588" s="1">
        <v>1543.7354669613701</v>
      </c>
      <c r="O588" s="1">
        <v>38.576882045232999</v>
      </c>
      <c r="P588" s="9">
        <f t="shared" si="63"/>
        <v>0.63873593488149394</v>
      </c>
      <c r="Q588" s="9">
        <f t="shared" si="64"/>
        <v>0.40905923344947737</v>
      </c>
      <c r="R588" s="9">
        <f t="shared" si="65"/>
        <v>0.74368783473603672</v>
      </c>
      <c r="S588" s="9">
        <f t="shared" si="66"/>
        <v>0.45293569431500463</v>
      </c>
      <c r="T588" s="9">
        <f t="shared" si="67"/>
        <v>0.74368783473603672</v>
      </c>
      <c r="U588" s="9">
        <f t="shared" si="68"/>
        <v>5.5302848934642088E-2</v>
      </c>
      <c r="V588" s="4">
        <f t="shared" ca="1" si="69"/>
        <v>0.9</v>
      </c>
    </row>
    <row r="589" spans="1:22" x14ac:dyDescent="0.25">
      <c r="A589" s="1">
        <v>588</v>
      </c>
      <c r="B589" s="1">
        <v>5</v>
      </c>
      <c r="C589" s="1">
        <v>1307</v>
      </c>
      <c r="D589" s="1">
        <v>820</v>
      </c>
      <c r="E589" s="1">
        <v>302</v>
      </c>
      <c r="F589" s="1">
        <v>0</v>
      </c>
      <c r="G589" s="1">
        <v>701</v>
      </c>
      <c r="H589" s="1">
        <v>994</v>
      </c>
      <c r="I589" s="1">
        <v>1543</v>
      </c>
      <c r="J589" s="1">
        <v>1218</v>
      </c>
      <c r="K589" s="1">
        <v>251</v>
      </c>
      <c r="L589" s="1">
        <v>62</v>
      </c>
      <c r="M589" s="1">
        <v>109</v>
      </c>
      <c r="N589" s="1">
        <v>1554.19198670688</v>
      </c>
      <c r="O589" s="1">
        <v>38.892330101170501</v>
      </c>
      <c r="P589" s="9">
        <f t="shared" si="63"/>
        <v>0.63346899688771841</v>
      </c>
      <c r="Q589" s="9">
        <f t="shared" si="64"/>
        <v>0.42439024390243901</v>
      </c>
      <c r="R589" s="9">
        <f t="shared" si="65"/>
        <v>0.76052027543993883</v>
      </c>
      <c r="S589" s="9">
        <f t="shared" si="66"/>
        <v>0.44936708860759494</v>
      </c>
      <c r="T589" s="9">
        <f t="shared" si="67"/>
        <v>0.76052027543993883</v>
      </c>
      <c r="U589" s="9">
        <f t="shared" si="68"/>
        <v>4.0938472587981806E-2</v>
      </c>
      <c r="V589" s="4">
        <f t="shared" ca="1" si="69"/>
        <v>0.88</v>
      </c>
    </row>
    <row r="590" spans="1:22" x14ac:dyDescent="0.25">
      <c r="A590" s="1">
        <v>589</v>
      </c>
      <c r="B590" s="1">
        <v>5</v>
      </c>
      <c r="C590" s="1">
        <v>1307</v>
      </c>
      <c r="D590" s="1">
        <v>830</v>
      </c>
      <c r="E590" s="1">
        <v>307</v>
      </c>
      <c r="F590" s="1">
        <v>0</v>
      </c>
      <c r="G590" s="1">
        <v>709</v>
      </c>
      <c r="H590" s="1">
        <v>995</v>
      </c>
      <c r="I590" s="1">
        <v>1539</v>
      </c>
      <c r="J590" s="1">
        <v>1215</v>
      </c>
      <c r="K590" s="1">
        <v>250</v>
      </c>
      <c r="L590" s="1">
        <v>62</v>
      </c>
      <c r="M590" s="1">
        <v>116</v>
      </c>
      <c r="N590" s="1">
        <v>1553.5432104020199</v>
      </c>
      <c r="O590" s="1">
        <v>38.862398792920096</v>
      </c>
      <c r="P590" s="9">
        <f t="shared" si="63"/>
        <v>0.63442662197749577</v>
      </c>
      <c r="Q590" s="9">
        <f t="shared" si="64"/>
        <v>0.42334494773519166</v>
      </c>
      <c r="R590" s="9">
        <f t="shared" si="65"/>
        <v>0.76128538638102528</v>
      </c>
      <c r="S590" s="9">
        <f t="shared" si="66"/>
        <v>0.45022624434389141</v>
      </c>
      <c r="T590" s="9">
        <f t="shared" si="67"/>
        <v>0.76128538638102528</v>
      </c>
      <c r="U590" s="9">
        <f t="shared" si="68"/>
        <v>4.2614316495092168E-2</v>
      </c>
      <c r="V590" s="4">
        <f t="shared" ca="1" si="69"/>
        <v>0.88</v>
      </c>
    </row>
    <row r="591" spans="1:22" x14ac:dyDescent="0.25">
      <c r="A591" s="1">
        <v>590</v>
      </c>
      <c r="B591" s="1">
        <v>5</v>
      </c>
      <c r="C591" s="1">
        <v>1307</v>
      </c>
      <c r="D591" s="1">
        <v>840</v>
      </c>
      <c r="E591" s="1">
        <v>309</v>
      </c>
      <c r="F591" s="1">
        <v>0</v>
      </c>
      <c r="G591" s="1">
        <v>718</v>
      </c>
      <c r="H591" s="1">
        <v>993</v>
      </c>
      <c r="I591" s="1">
        <v>1539</v>
      </c>
      <c r="J591" s="1">
        <v>1211</v>
      </c>
      <c r="K591" s="1">
        <v>250</v>
      </c>
      <c r="L591" s="1">
        <v>64</v>
      </c>
      <c r="M591" s="1">
        <v>120</v>
      </c>
      <c r="N591" s="1">
        <v>1552.85197418692</v>
      </c>
      <c r="O591" s="1">
        <v>38.833292371730501</v>
      </c>
      <c r="P591" s="9">
        <f t="shared" si="63"/>
        <v>0.63490543452238446</v>
      </c>
      <c r="Q591" s="9">
        <f t="shared" si="64"/>
        <v>0.42195121951219511</v>
      </c>
      <c r="R591" s="9">
        <f t="shared" si="65"/>
        <v>0.75975516449885239</v>
      </c>
      <c r="S591" s="9">
        <f t="shared" si="66"/>
        <v>0.45054446460980035</v>
      </c>
      <c r="T591" s="9">
        <f t="shared" si="67"/>
        <v>0.75975516449885239</v>
      </c>
      <c r="U591" s="9">
        <f t="shared" si="68"/>
        <v>4.4050754129758202E-2</v>
      </c>
      <c r="V591" s="4">
        <f t="shared" ca="1" si="69"/>
        <v>0.88</v>
      </c>
    </row>
    <row r="592" spans="1:22" x14ac:dyDescent="0.25">
      <c r="A592" s="1">
        <v>591</v>
      </c>
      <c r="B592" s="1">
        <v>5</v>
      </c>
      <c r="C592" s="1">
        <v>1307</v>
      </c>
      <c r="D592" s="1">
        <v>850</v>
      </c>
      <c r="E592" s="1">
        <v>311</v>
      </c>
      <c r="F592" s="1">
        <v>0</v>
      </c>
      <c r="G592" s="1">
        <v>725</v>
      </c>
      <c r="H592" s="1">
        <v>994</v>
      </c>
      <c r="I592" s="1">
        <v>1533</v>
      </c>
      <c r="J592" s="1">
        <v>1208</v>
      </c>
      <c r="K592" s="1">
        <v>251</v>
      </c>
      <c r="L592" s="1">
        <v>62</v>
      </c>
      <c r="M592" s="1">
        <v>129</v>
      </c>
      <c r="N592" s="1">
        <v>1553.22069436066</v>
      </c>
      <c r="O592" s="1">
        <v>38.816475489238996</v>
      </c>
      <c r="P592" s="9">
        <f t="shared" si="63"/>
        <v>0.63586305961216183</v>
      </c>
      <c r="Q592" s="9">
        <f t="shared" si="64"/>
        <v>0.42090592334494775</v>
      </c>
      <c r="R592" s="9">
        <f t="shared" si="65"/>
        <v>0.76052027543993883</v>
      </c>
      <c r="S592" s="9">
        <f t="shared" si="66"/>
        <v>0.45140781108083561</v>
      </c>
      <c r="T592" s="9">
        <f t="shared" si="67"/>
        <v>0.76052027543993883</v>
      </c>
      <c r="U592" s="9">
        <f t="shared" si="68"/>
        <v>4.5726598036868564E-2</v>
      </c>
      <c r="V592" s="4">
        <f t="shared" ca="1" si="69"/>
        <v>0.84</v>
      </c>
    </row>
    <row r="593" spans="1:22" x14ac:dyDescent="0.25">
      <c r="A593" s="1">
        <v>592</v>
      </c>
      <c r="B593" s="1">
        <v>5</v>
      </c>
      <c r="C593" s="1">
        <v>1307</v>
      </c>
      <c r="D593" s="1">
        <v>860</v>
      </c>
      <c r="E593" s="1">
        <v>319</v>
      </c>
      <c r="F593" s="1">
        <v>0</v>
      </c>
      <c r="G593" s="1">
        <v>735</v>
      </c>
      <c r="H593" s="1">
        <v>994</v>
      </c>
      <c r="I593" s="1">
        <v>1533</v>
      </c>
      <c r="J593" s="1">
        <v>1208</v>
      </c>
      <c r="K593" s="1">
        <v>250</v>
      </c>
      <c r="L593" s="1">
        <v>63</v>
      </c>
      <c r="M593" s="1">
        <v>129</v>
      </c>
      <c r="N593" s="1">
        <v>1553.00952392104</v>
      </c>
      <c r="O593" s="1">
        <v>38.811043072904297</v>
      </c>
      <c r="P593" s="9">
        <f t="shared" si="63"/>
        <v>0.63586305961216183</v>
      </c>
      <c r="Q593" s="9">
        <f t="shared" si="64"/>
        <v>0.42090592334494775</v>
      </c>
      <c r="R593" s="9">
        <f t="shared" si="65"/>
        <v>0.76052027543993883</v>
      </c>
      <c r="S593" s="9">
        <f t="shared" si="66"/>
        <v>0.45140781108083561</v>
      </c>
      <c r="T593" s="9">
        <f t="shared" si="67"/>
        <v>0.76052027543993883</v>
      </c>
      <c r="U593" s="9">
        <f t="shared" si="68"/>
        <v>4.5966004309312906E-2</v>
      </c>
      <c r="V593" s="4">
        <f t="shared" ca="1" si="69"/>
        <v>0.84</v>
      </c>
    </row>
    <row r="594" spans="1:22" x14ac:dyDescent="0.25">
      <c r="A594" s="1">
        <v>593</v>
      </c>
      <c r="B594" s="1">
        <v>5</v>
      </c>
      <c r="C594" s="1">
        <v>1307</v>
      </c>
      <c r="D594" s="1">
        <v>870</v>
      </c>
      <c r="E594" s="1">
        <v>323</v>
      </c>
      <c r="F594" s="1">
        <v>0</v>
      </c>
      <c r="G594" s="1">
        <v>744</v>
      </c>
      <c r="H594" s="1">
        <v>973</v>
      </c>
      <c r="I594" s="1">
        <v>1533</v>
      </c>
      <c r="J594" s="1">
        <v>1166</v>
      </c>
      <c r="K594" s="1">
        <v>250</v>
      </c>
      <c r="L594" s="1">
        <v>84</v>
      </c>
      <c r="M594" s="1">
        <v>171</v>
      </c>
      <c r="N594" s="1">
        <v>1545.48885978013</v>
      </c>
      <c r="O594" s="1">
        <v>38.525221816078997</v>
      </c>
      <c r="P594" s="9">
        <f t="shared" si="63"/>
        <v>0.64089059133349291</v>
      </c>
      <c r="Q594" s="9">
        <f t="shared" si="64"/>
        <v>0.40627177700348432</v>
      </c>
      <c r="R594" s="9">
        <f t="shared" si="65"/>
        <v>0.74445294567712317</v>
      </c>
      <c r="S594" s="9">
        <f t="shared" si="66"/>
        <v>0.45488546049555867</v>
      </c>
      <c r="T594" s="9">
        <f t="shared" si="67"/>
        <v>0.74445294567712317</v>
      </c>
      <c r="U594" s="9">
        <f t="shared" si="68"/>
        <v>6.1048599473306202E-2</v>
      </c>
      <c r="V594" s="4">
        <f t="shared" ca="1" si="69"/>
        <v>0.86</v>
      </c>
    </row>
    <row r="595" spans="1:22" x14ac:dyDescent="0.25">
      <c r="A595" s="1">
        <v>594</v>
      </c>
      <c r="B595" s="1">
        <v>5</v>
      </c>
      <c r="C595" s="1">
        <v>1307</v>
      </c>
      <c r="D595" s="1">
        <v>880</v>
      </c>
      <c r="E595" s="1">
        <v>328</v>
      </c>
      <c r="F595" s="1">
        <v>0</v>
      </c>
      <c r="G595" s="1">
        <v>753</v>
      </c>
      <c r="H595" s="1">
        <v>996</v>
      </c>
      <c r="I595" s="1">
        <v>1529</v>
      </c>
      <c r="J595" s="1">
        <v>1211</v>
      </c>
      <c r="K595" s="1">
        <v>248</v>
      </c>
      <c r="L595" s="1">
        <v>63</v>
      </c>
      <c r="M595" s="1">
        <v>130</v>
      </c>
      <c r="N595" s="1">
        <v>1554.5074915279999</v>
      </c>
      <c r="O595" s="1">
        <v>38.827944231183601</v>
      </c>
      <c r="P595" s="9">
        <f t="shared" si="63"/>
        <v>0.63562365333971749</v>
      </c>
      <c r="Q595" s="9">
        <f t="shared" si="64"/>
        <v>0.42195121951219511</v>
      </c>
      <c r="R595" s="9">
        <f t="shared" si="65"/>
        <v>0.76205049732211172</v>
      </c>
      <c r="S595" s="9">
        <f t="shared" si="66"/>
        <v>0.45129134571816948</v>
      </c>
      <c r="T595" s="9">
        <f t="shared" si="67"/>
        <v>0.76205049732211172</v>
      </c>
      <c r="U595" s="9">
        <f t="shared" si="68"/>
        <v>4.6205410581757242E-2</v>
      </c>
      <c r="V595" s="4">
        <f t="shared" ca="1" si="69"/>
        <v>0.88</v>
      </c>
    </row>
    <row r="596" spans="1:22" x14ac:dyDescent="0.25">
      <c r="A596" s="1">
        <v>595</v>
      </c>
      <c r="B596" s="1">
        <v>5</v>
      </c>
      <c r="C596" s="1">
        <v>1307</v>
      </c>
      <c r="D596" s="1">
        <v>890</v>
      </c>
      <c r="E596" s="1">
        <v>331</v>
      </c>
      <c r="F596" s="1">
        <v>0</v>
      </c>
      <c r="G596" s="1">
        <v>762</v>
      </c>
      <c r="H596" s="1">
        <v>994</v>
      </c>
      <c r="I596" s="1">
        <v>1529</v>
      </c>
      <c r="J596" s="1">
        <v>1216</v>
      </c>
      <c r="K596" s="1">
        <v>249</v>
      </c>
      <c r="L596" s="1">
        <v>64</v>
      </c>
      <c r="M596" s="1">
        <v>125</v>
      </c>
      <c r="N596" s="1">
        <v>1558.8336576751601</v>
      </c>
      <c r="O596" s="1">
        <v>38.895201154250103</v>
      </c>
      <c r="P596" s="9">
        <f t="shared" si="63"/>
        <v>0.63394780943260709</v>
      </c>
      <c r="Q596" s="9">
        <f t="shared" si="64"/>
        <v>0.42369337979094079</v>
      </c>
      <c r="R596" s="9">
        <f t="shared" si="65"/>
        <v>0.76052027543993883</v>
      </c>
      <c r="S596" s="9">
        <f t="shared" si="66"/>
        <v>0.44977375565610861</v>
      </c>
      <c r="T596" s="9">
        <f t="shared" si="67"/>
        <v>0.76052027543993883</v>
      </c>
      <c r="U596" s="9">
        <f t="shared" si="68"/>
        <v>4.5247785491979893E-2</v>
      </c>
      <c r="V596" s="4">
        <f t="shared" ca="1" si="69"/>
        <v>0.88</v>
      </c>
    </row>
    <row r="597" spans="1:22" x14ac:dyDescent="0.25">
      <c r="A597" s="1">
        <v>596</v>
      </c>
      <c r="B597" s="1">
        <v>5</v>
      </c>
      <c r="C597" s="1">
        <v>1307</v>
      </c>
      <c r="D597" s="1">
        <v>900</v>
      </c>
      <c r="E597" s="1">
        <v>333</v>
      </c>
      <c r="F597" s="1">
        <v>0</v>
      </c>
      <c r="G597" s="1">
        <v>770</v>
      </c>
      <c r="H597" s="1">
        <v>994</v>
      </c>
      <c r="I597" s="1">
        <v>1529</v>
      </c>
      <c r="J597" s="1">
        <v>1221</v>
      </c>
      <c r="K597" s="1">
        <v>249</v>
      </c>
      <c r="L597" s="1">
        <v>64</v>
      </c>
      <c r="M597" s="1">
        <v>120</v>
      </c>
      <c r="N597" s="1">
        <v>1560.9679327619399</v>
      </c>
      <c r="O597" s="1">
        <v>38.937605675726601</v>
      </c>
      <c r="P597" s="9">
        <f t="shared" si="63"/>
        <v>0.63275077807038549</v>
      </c>
      <c r="Q597" s="9">
        <f t="shared" si="64"/>
        <v>0.42543554006968642</v>
      </c>
      <c r="R597" s="9">
        <f t="shared" si="65"/>
        <v>0.76052027543993883</v>
      </c>
      <c r="S597" s="9">
        <f t="shared" si="66"/>
        <v>0.44875846501128669</v>
      </c>
      <c r="T597" s="9">
        <f t="shared" si="67"/>
        <v>0.76052027543993883</v>
      </c>
      <c r="U597" s="9">
        <f t="shared" si="68"/>
        <v>4.4050754129758202E-2</v>
      </c>
      <c r="V597" s="4">
        <f t="shared" ca="1" si="69"/>
        <v>0.9</v>
      </c>
    </row>
    <row r="598" spans="1:22" x14ac:dyDescent="0.25">
      <c r="A598" s="1">
        <v>597</v>
      </c>
      <c r="B598" s="1">
        <v>5</v>
      </c>
      <c r="C598" s="1">
        <v>1307</v>
      </c>
      <c r="D598" s="1">
        <v>910</v>
      </c>
      <c r="E598" s="1">
        <v>334</v>
      </c>
      <c r="F598" s="1">
        <v>0</v>
      </c>
      <c r="G598" s="1">
        <v>778</v>
      </c>
      <c r="H598" s="1">
        <v>994</v>
      </c>
      <c r="I598" s="1">
        <v>1530</v>
      </c>
      <c r="J598" s="1">
        <v>1220</v>
      </c>
      <c r="K598" s="1">
        <v>251</v>
      </c>
      <c r="L598" s="1">
        <v>62</v>
      </c>
      <c r="M598" s="1">
        <v>120</v>
      </c>
      <c r="N598" s="1">
        <v>1560.9700976091101</v>
      </c>
      <c r="O598" s="1">
        <v>38.942841136458</v>
      </c>
      <c r="P598" s="9">
        <f t="shared" si="63"/>
        <v>0.63299018434282983</v>
      </c>
      <c r="Q598" s="9">
        <f t="shared" si="64"/>
        <v>0.42508710801393729</v>
      </c>
      <c r="R598" s="9">
        <f t="shared" si="65"/>
        <v>0.76052027543993883</v>
      </c>
      <c r="S598" s="9">
        <f t="shared" si="66"/>
        <v>0.44896115627822947</v>
      </c>
      <c r="T598" s="9">
        <f t="shared" si="67"/>
        <v>0.76052027543993883</v>
      </c>
      <c r="U598" s="9">
        <f t="shared" si="68"/>
        <v>4.3571941584869524E-2</v>
      </c>
      <c r="V598" s="4">
        <f t="shared" ca="1" si="69"/>
        <v>0.86</v>
      </c>
    </row>
    <row r="599" spans="1:22" x14ac:dyDescent="0.25">
      <c r="A599" s="1">
        <v>598</v>
      </c>
      <c r="B599" s="1">
        <v>5</v>
      </c>
      <c r="C599" s="1">
        <v>1307</v>
      </c>
      <c r="D599" s="1">
        <v>920</v>
      </c>
      <c r="E599" s="1">
        <v>338</v>
      </c>
      <c r="F599" s="1">
        <v>0</v>
      </c>
      <c r="G599" s="1">
        <v>787</v>
      </c>
      <c r="H599" s="1">
        <v>995</v>
      </c>
      <c r="I599" s="1">
        <v>1528</v>
      </c>
      <c r="J599" s="1">
        <v>1222</v>
      </c>
      <c r="K599" s="1">
        <v>249</v>
      </c>
      <c r="L599" s="1">
        <v>63</v>
      </c>
      <c r="M599" s="1">
        <v>120</v>
      </c>
      <c r="N599" s="1">
        <v>1561.2356754955199</v>
      </c>
      <c r="O599" s="1">
        <v>38.942973396498502</v>
      </c>
      <c r="P599" s="9">
        <f t="shared" si="63"/>
        <v>0.63275077807038549</v>
      </c>
      <c r="Q599" s="9">
        <f t="shared" si="64"/>
        <v>0.42578397212543556</v>
      </c>
      <c r="R599" s="9">
        <f t="shared" si="65"/>
        <v>0.76128538638102528</v>
      </c>
      <c r="S599" s="9">
        <f t="shared" si="66"/>
        <v>0.44880469102390619</v>
      </c>
      <c r="T599" s="9">
        <f t="shared" si="67"/>
        <v>0.76128538638102528</v>
      </c>
      <c r="U599" s="9">
        <f t="shared" si="68"/>
        <v>4.3811347857313859E-2</v>
      </c>
      <c r="V599" s="4">
        <f t="shared" ca="1" si="69"/>
        <v>0.86</v>
      </c>
    </row>
    <row r="600" spans="1:22" x14ac:dyDescent="0.25">
      <c r="A600" s="1">
        <v>599</v>
      </c>
      <c r="B600" s="1">
        <v>5</v>
      </c>
      <c r="C600" s="1">
        <v>1307</v>
      </c>
      <c r="D600" s="1">
        <v>930</v>
      </c>
      <c r="E600" s="1">
        <v>343</v>
      </c>
      <c r="F600" s="1">
        <v>0</v>
      </c>
      <c r="G600" s="1">
        <v>797</v>
      </c>
      <c r="H600" s="1">
        <v>1001</v>
      </c>
      <c r="I600" s="1">
        <v>1524</v>
      </c>
      <c r="J600" s="1">
        <v>1227</v>
      </c>
      <c r="K600" s="1">
        <v>244</v>
      </c>
      <c r="L600" s="1">
        <v>62</v>
      </c>
      <c r="M600" s="1">
        <v>119</v>
      </c>
      <c r="N600" s="1">
        <v>1560.40965917312</v>
      </c>
      <c r="O600" s="1">
        <v>38.938799457771097</v>
      </c>
      <c r="P600" s="9">
        <f t="shared" si="63"/>
        <v>0.63299018434282983</v>
      </c>
      <c r="Q600" s="9">
        <f t="shared" si="64"/>
        <v>0.42752613240418119</v>
      </c>
      <c r="R600" s="9">
        <f t="shared" si="65"/>
        <v>0.76587605202754394</v>
      </c>
      <c r="S600" s="9">
        <f t="shared" si="66"/>
        <v>0.4492818671454219</v>
      </c>
      <c r="T600" s="9">
        <f t="shared" si="67"/>
        <v>0.76587605202754394</v>
      </c>
      <c r="U600" s="9">
        <f t="shared" si="68"/>
        <v>4.3332535312425188E-2</v>
      </c>
      <c r="V600" s="4">
        <f t="shared" ca="1" si="69"/>
        <v>0.88</v>
      </c>
    </row>
    <row r="601" spans="1:22" x14ac:dyDescent="0.25">
      <c r="A601" s="1">
        <v>600</v>
      </c>
      <c r="B601" s="1">
        <v>5</v>
      </c>
      <c r="C601" s="1">
        <v>1307</v>
      </c>
      <c r="D601" s="1">
        <v>940</v>
      </c>
      <c r="E601" s="1">
        <v>349</v>
      </c>
      <c r="F601" s="1">
        <v>0</v>
      </c>
      <c r="G601" s="1">
        <v>804</v>
      </c>
      <c r="H601" s="1">
        <v>1001</v>
      </c>
      <c r="I601" s="1">
        <v>1524</v>
      </c>
      <c r="J601" s="1">
        <v>1227</v>
      </c>
      <c r="K601" s="1">
        <v>244</v>
      </c>
      <c r="L601" s="1">
        <v>62</v>
      </c>
      <c r="M601" s="1">
        <v>119</v>
      </c>
      <c r="N601" s="1">
        <v>1560.56501010078</v>
      </c>
      <c r="O601" s="1">
        <v>38.940400925284699</v>
      </c>
      <c r="P601" s="9">
        <f t="shared" si="63"/>
        <v>0.63299018434282983</v>
      </c>
      <c r="Q601" s="9">
        <f t="shared" si="64"/>
        <v>0.42752613240418119</v>
      </c>
      <c r="R601" s="9">
        <f t="shared" si="65"/>
        <v>0.76587605202754394</v>
      </c>
      <c r="S601" s="9">
        <f t="shared" si="66"/>
        <v>0.4492818671454219</v>
      </c>
      <c r="T601" s="9">
        <f t="shared" si="67"/>
        <v>0.76587605202754394</v>
      </c>
      <c r="U601" s="9">
        <f t="shared" si="68"/>
        <v>4.3332535312425188E-2</v>
      </c>
      <c r="V601" s="4">
        <f t="shared" ca="1" si="69"/>
        <v>0.84</v>
      </c>
    </row>
    <row r="602" spans="1:22" x14ac:dyDescent="0.25">
      <c r="A602" s="1">
        <v>601</v>
      </c>
      <c r="B602" s="1">
        <v>5</v>
      </c>
      <c r="C602" s="1">
        <v>1307</v>
      </c>
      <c r="D602" s="1">
        <v>950</v>
      </c>
      <c r="E602" s="1">
        <v>352</v>
      </c>
      <c r="F602" s="1">
        <v>0</v>
      </c>
      <c r="G602" s="1">
        <v>812</v>
      </c>
      <c r="H602" s="1">
        <v>1005</v>
      </c>
      <c r="I602" s="1">
        <v>1530</v>
      </c>
      <c r="J602" s="1">
        <v>1233</v>
      </c>
      <c r="K602" s="1">
        <v>245</v>
      </c>
      <c r="L602" s="1">
        <v>57</v>
      </c>
      <c r="M602" s="1">
        <v>107</v>
      </c>
      <c r="N602" s="1">
        <v>1559.5218537251801</v>
      </c>
      <c r="O602" s="1">
        <v>38.979430081683603</v>
      </c>
      <c r="P602" s="9">
        <f t="shared" si="63"/>
        <v>0.63251137179794115</v>
      </c>
      <c r="Q602" s="9">
        <f t="shared" si="64"/>
        <v>0.42961672473867596</v>
      </c>
      <c r="R602" s="9">
        <f t="shared" si="65"/>
        <v>0.76893649579188983</v>
      </c>
      <c r="S602" s="9">
        <f t="shared" si="66"/>
        <v>0.44906166219839144</v>
      </c>
      <c r="T602" s="9">
        <f t="shared" si="67"/>
        <v>0.76893649579188983</v>
      </c>
      <c r="U602" s="9">
        <f t="shared" si="68"/>
        <v>3.9262628680871436E-2</v>
      </c>
      <c r="V602" s="4">
        <f t="shared" ca="1" si="69"/>
        <v>0.84</v>
      </c>
    </row>
    <row r="603" spans="1:22" x14ac:dyDescent="0.25">
      <c r="A603" s="1">
        <v>602</v>
      </c>
      <c r="B603" s="1">
        <v>5</v>
      </c>
      <c r="C603" s="1">
        <v>1307</v>
      </c>
      <c r="D603" s="1">
        <v>960</v>
      </c>
      <c r="E603" s="1">
        <v>355</v>
      </c>
      <c r="F603" s="1">
        <v>0</v>
      </c>
      <c r="G603" s="1">
        <v>821</v>
      </c>
      <c r="H603" s="1">
        <v>1007</v>
      </c>
      <c r="I603" s="1">
        <v>1530</v>
      </c>
      <c r="J603" s="1">
        <v>1231</v>
      </c>
      <c r="K603" s="1">
        <v>245</v>
      </c>
      <c r="L603" s="1">
        <v>55</v>
      </c>
      <c r="M603" s="1">
        <v>109</v>
      </c>
      <c r="N603" s="1">
        <v>1557.14541741383</v>
      </c>
      <c r="O603" s="1">
        <v>38.94802034888</v>
      </c>
      <c r="P603" s="9">
        <f t="shared" si="63"/>
        <v>0.63346899688771841</v>
      </c>
      <c r="Q603" s="9">
        <f t="shared" si="64"/>
        <v>0.42891986062717768</v>
      </c>
      <c r="R603" s="9">
        <f t="shared" si="65"/>
        <v>0.77046671767406272</v>
      </c>
      <c r="S603" s="9">
        <f t="shared" si="66"/>
        <v>0.44995531724754245</v>
      </c>
      <c r="T603" s="9">
        <f t="shared" si="67"/>
        <v>0.77046671767406272</v>
      </c>
      <c r="U603" s="9">
        <f t="shared" si="68"/>
        <v>3.9262628680871436E-2</v>
      </c>
      <c r="V603" s="4">
        <f t="shared" ca="1" si="69"/>
        <v>0.86</v>
      </c>
    </row>
    <row r="604" spans="1:22" x14ac:dyDescent="0.25">
      <c r="A604" s="1">
        <v>603</v>
      </c>
      <c r="B604" s="1">
        <v>5</v>
      </c>
      <c r="C604" s="1">
        <v>1307</v>
      </c>
      <c r="D604" s="1">
        <v>970</v>
      </c>
      <c r="E604" s="1">
        <v>356</v>
      </c>
      <c r="F604" s="1">
        <v>0</v>
      </c>
      <c r="G604" s="1">
        <v>830</v>
      </c>
      <c r="H604" s="1">
        <v>1005</v>
      </c>
      <c r="I604" s="1">
        <v>1530</v>
      </c>
      <c r="J604" s="1">
        <v>1231</v>
      </c>
      <c r="K604" s="1">
        <v>245</v>
      </c>
      <c r="L604" s="1">
        <v>57</v>
      </c>
      <c r="M604" s="1">
        <v>109</v>
      </c>
      <c r="N604" s="1">
        <v>1557.97990007474</v>
      </c>
      <c r="O604" s="1">
        <v>38.952798364567897</v>
      </c>
      <c r="P604" s="9">
        <f t="shared" si="63"/>
        <v>0.63299018434282983</v>
      </c>
      <c r="Q604" s="9">
        <f t="shared" si="64"/>
        <v>0.42891986062717768</v>
      </c>
      <c r="R604" s="9">
        <f t="shared" si="65"/>
        <v>0.76893649579188983</v>
      </c>
      <c r="S604" s="9">
        <f t="shared" si="66"/>
        <v>0.44946332737030409</v>
      </c>
      <c r="T604" s="9">
        <f t="shared" si="67"/>
        <v>0.76893649579188983</v>
      </c>
      <c r="U604" s="9">
        <f t="shared" si="68"/>
        <v>3.9741441225760114E-2</v>
      </c>
      <c r="V604" s="4">
        <f t="shared" ca="1" si="69"/>
        <v>0.86</v>
      </c>
    </row>
    <row r="605" spans="1:22" x14ac:dyDescent="0.25">
      <c r="A605" s="1">
        <v>604</v>
      </c>
      <c r="B605" s="1">
        <v>5</v>
      </c>
      <c r="C605" s="1">
        <v>1307</v>
      </c>
      <c r="D605" s="1">
        <v>980</v>
      </c>
      <c r="E605" s="1">
        <v>358</v>
      </c>
      <c r="F605" s="1">
        <v>0</v>
      </c>
      <c r="G605" s="1">
        <v>839</v>
      </c>
      <c r="H605" s="1">
        <v>1008</v>
      </c>
      <c r="I605" s="1">
        <v>1503</v>
      </c>
      <c r="J605" s="1">
        <v>1231</v>
      </c>
      <c r="K605" s="1">
        <v>239</v>
      </c>
      <c r="L605" s="1">
        <v>60</v>
      </c>
      <c r="M605" s="1">
        <v>136</v>
      </c>
      <c r="N605" s="1">
        <v>1565.1343665688501</v>
      </c>
      <c r="O605" s="1">
        <v>38.950757706330201</v>
      </c>
      <c r="P605" s="9">
        <f t="shared" si="63"/>
        <v>0.63370840316016275</v>
      </c>
      <c r="Q605" s="9">
        <f t="shared" si="64"/>
        <v>0.42891986062717768</v>
      </c>
      <c r="R605" s="9">
        <f t="shared" si="65"/>
        <v>0.77123182861514916</v>
      </c>
      <c r="S605" s="9">
        <f t="shared" si="66"/>
        <v>0.45020098258150959</v>
      </c>
      <c r="T605" s="9">
        <f t="shared" si="67"/>
        <v>0.77123182861514916</v>
      </c>
      <c r="U605" s="9">
        <f t="shared" si="68"/>
        <v>4.6923629399090255E-2</v>
      </c>
      <c r="V605" s="4">
        <f t="shared" ca="1" si="69"/>
        <v>0.84</v>
      </c>
    </row>
    <row r="606" spans="1:22" x14ac:dyDescent="0.25">
      <c r="A606" s="1">
        <v>605</v>
      </c>
      <c r="B606" s="1">
        <v>5</v>
      </c>
      <c r="C606" s="1">
        <v>1307</v>
      </c>
      <c r="D606" s="1">
        <v>990</v>
      </c>
      <c r="E606" s="1">
        <v>362</v>
      </c>
      <c r="F606" s="1">
        <v>0</v>
      </c>
      <c r="G606" s="1">
        <v>848</v>
      </c>
      <c r="H606" s="1">
        <v>1003</v>
      </c>
      <c r="I606" s="1">
        <v>1503</v>
      </c>
      <c r="J606" s="1">
        <v>1227</v>
      </c>
      <c r="K606" s="1">
        <v>239</v>
      </c>
      <c r="L606" s="1">
        <v>65</v>
      </c>
      <c r="M606" s="1">
        <v>140</v>
      </c>
      <c r="N606" s="1">
        <v>1565.5362511032899</v>
      </c>
      <c r="O606" s="1">
        <v>38.928012862944698</v>
      </c>
      <c r="P606" s="9">
        <f t="shared" si="63"/>
        <v>0.63346899688771841</v>
      </c>
      <c r="Q606" s="9">
        <f t="shared" si="64"/>
        <v>0.42752613240418119</v>
      </c>
      <c r="R606" s="9">
        <f t="shared" si="65"/>
        <v>0.76740627390971694</v>
      </c>
      <c r="S606" s="9">
        <f t="shared" si="66"/>
        <v>0.44977578475336322</v>
      </c>
      <c r="T606" s="9">
        <f t="shared" si="67"/>
        <v>0.76740627390971694</v>
      </c>
      <c r="U606" s="9">
        <f t="shared" si="68"/>
        <v>4.9078285851089296E-2</v>
      </c>
      <c r="V606" s="4">
        <f t="shared" ca="1" si="69"/>
        <v>0.88</v>
      </c>
    </row>
    <row r="607" spans="1:22" x14ac:dyDescent="0.25">
      <c r="A607" s="1">
        <v>606</v>
      </c>
      <c r="B607" s="1">
        <v>5</v>
      </c>
      <c r="C607" s="1">
        <v>1307</v>
      </c>
      <c r="D607" s="1">
        <v>1000</v>
      </c>
      <c r="E607" s="1">
        <v>366</v>
      </c>
      <c r="F607" s="1">
        <v>0</v>
      </c>
      <c r="G607" s="1">
        <v>857</v>
      </c>
      <c r="H607" s="1">
        <v>1004</v>
      </c>
      <c r="I607" s="1">
        <v>1503</v>
      </c>
      <c r="J607" s="1">
        <v>1231</v>
      </c>
      <c r="K607" s="1">
        <v>239</v>
      </c>
      <c r="L607" s="1">
        <v>64</v>
      </c>
      <c r="M607" s="1">
        <v>136</v>
      </c>
      <c r="N607" s="1">
        <v>1566.74964089689</v>
      </c>
      <c r="O607" s="1">
        <v>38.959196583232199</v>
      </c>
      <c r="P607" s="9">
        <f t="shared" si="63"/>
        <v>0.63275077807038549</v>
      </c>
      <c r="Q607" s="9">
        <f t="shared" si="64"/>
        <v>0.42891986062717768</v>
      </c>
      <c r="R607" s="9">
        <f t="shared" si="65"/>
        <v>0.76817138485080338</v>
      </c>
      <c r="S607" s="9">
        <f t="shared" si="66"/>
        <v>0.44921700223713645</v>
      </c>
      <c r="T607" s="9">
        <f t="shared" si="67"/>
        <v>0.76817138485080338</v>
      </c>
      <c r="U607" s="9">
        <f t="shared" si="68"/>
        <v>4.7881254488867611E-2</v>
      </c>
      <c r="V607" s="4">
        <f t="shared" ca="1" si="69"/>
        <v>0.9</v>
      </c>
    </row>
    <row r="608" spans="1:22" x14ac:dyDescent="0.25">
      <c r="A608" s="1">
        <v>607</v>
      </c>
      <c r="B608" s="1">
        <v>6</v>
      </c>
      <c r="C608" s="1">
        <v>1307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1307</v>
      </c>
      <c r="M608" s="1">
        <v>2870</v>
      </c>
      <c r="N608" s="1">
        <v>2088.5</v>
      </c>
      <c r="O608" s="1">
        <v>32.314857264113002</v>
      </c>
      <c r="P608" s="9">
        <f t="shared" si="63"/>
        <v>0.68709600191525022</v>
      </c>
      <c r="Q608" s="9">
        <f t="shared" si="64"/>
        <v>0</v>
      </c>
      <c r="R608" s="9">
        <f t="shared" si="65"/>
        <v>0</v>
      </c>
      <c r="S608" s="9">
        <f t="shared" si="66"/>
        <v>0</v>
      </c>
      <c r="T608" s="9">
        <f t="shared" si="67"/>
        <v>0</v>
      </c>
      <c r="U608" s="9">
        <f t="shared" si="68"/>
        <v>1</v>
      </c>
      <c r="V608" s="4">
        <f t="shared" ca="1" si="69"/>
        <v>0</v>
      </c>
    </row>
    <row r="609" spans="1:22" x14ac:dyDescent="0.25">
      <c r="A609" s="1">
        <v>608</v>
      </c>
      <c r="B609" s="1">
        <v>6</v>
      </c>
      <c r="C609" s="1">
        <v>1307</v>
      </c>
      <c r="D609" s="1">
        <v>10</v>
      </c>
      <c r="E609" s="1">
        <v>0</v>
      </c>
      <c r="F609" s="1">
        <v>0</v>
      </c>
      <c r="G609" s="1">
        <v>5</v>
      </c>
      <c r="H609" s="1">
        <v>646</v>
      </c>
      <c r="I609" s="1">
        <v>659</v>
      </c>
      <c r="J609" s="1">
        <v>713</v>
      </c>
      <c r="K609" s="1">
        <v>27</v>
      </c>
      <c r="L609" s="1">
        <v>634</v>
      </c>
      <c r="M609" s="1">
        <v>1498</v>
      </c>
      <c r="N609" s="1">
        <v>1832.7155712889701</v>
      </c>
      <c r="O609" s="1">
        <v>36.724761535106602</v>
      </c>
      <c r="P609" s="9">
        <f t="shared" si="63"/>
        <v>0.6710557816614795</v>
      </c>
      <c r="Q609" s="9">
        <f t="shared" si="64"/>
        <v>0.24843205574912891</v>
      </c>
      <c r="R609" s="9">
        <f t="shared" si="65"/>
        <v>0.49426166794185156</v>
      </c>
      <c r="S609" s="9">
        <f t="shared" si="66"/>
        <v>0.47534952170713762</v>
      </c>
      <c r="T609" s="9">
        <f t="shared" si="67"/>
        <v>0.49426166794185156</v>
      </c>
      <c r="U609" s="9">
        <f t="shared" si="68"/>
        <v>0.51041417285132873</v>
      </c>
      <c r="V609" s="4">
        <f t="shared" ca="1" si="69"/>
        <v>0.5</v>
      </c>
    </row>
    <row r="610" spans="1:22" x14ac:dyDescent="0.25">
      <c r="A610" s="1">
        <v>609</v>
      </c>
      <c r="B610" s="1">
        <v>6</v>
      </c>
      <c r="C610" s="1">
        <v>1307</v>
      </c>
      <c r="D610" s="1">
        <v>20</v>
      </c>
      <c r="E610" s="1">
        <v>0</v>
      </c>
      <c r="F610" s="1">
        <v>0</v>
      </c>
      <c r="G610" s="1">
        <v>11</v>
      </c>
      <c r="H610" s="1">
        <v>742</v>
      </c>
      <c r="I610" s="1">
        <v>685</v>
      </c>
      <c r="J610" s="1">
        <v>875</v>
      </c>
      <c r="K610" s="1">
        <v>28</v>
      </c>
      <c r="L610" s="1">
        <v>537</v>
      </c>
      <c r="M610" s="1">
        <v>1310</v>
      </c>
      <c r="N610" s="1">
        <v>1811.4464622661701</v>
      </c>
      <c r="O610" s="1">
        <v>37.171284715857503</v>
      </c>
      <c r="P610" s="9">
        <f t="shared" si="63"/>
        <v>0.65525496768015323</v>
      </c>
      <c r="Q610" s="9">
        <f t="shared" si="64"/>
        <v>0.3048780487804878</v>
      </c>
      <c r="R610" s="9">
        <f t="shared" si="65"/>
        <v>0.56771231828615154</v>
      </c>
      <c r="S610" s="9">
        <f t="shared" si="66"/>
        <v>0.45887445887445888</v>
      </c>
      <c r="T610" s="9">
        <f t="shared" si="67"/>
        <v>0.56771231828615154</v>
      </c>
      <c r="U610" s="9">
        <f t="shared" si="68"/>
        <v>0.44218338520469236</v>
      </c>
      <c r="V610" s="4">
        <f t="shared" ca="1" si="69"/>
        <v>0.55000000000000004</v>
      </c>
    </row>
    <row r="611" spans="1:22" x14ac:dyDescent="0.25">
      <c r="A611" s="1">
        <v>610</v>
      </c>
      <c r="B611" s="1">
        <v>6</v>
      </c>
      <c r="C611" s="1">
        <v>1307</v>
      </c>
      <c r="D611" s="1">
        <v>30</v>
      </c>
      <c r="E611" s="1">
        <v>2</v>
      </c>
      <c r="F611" s="1">
        <v>0</v>
      </c>
      <c r="G611" s="1">
        <v>16</v>
      </c>
      <c r="H611" s="1">
        <v>753</v>
      </c>
      <c r="I611" s="1">
        <v>1029</v>
      </c>
      <c r="J611" s="1">
        <v>894</v>
      </c>
      <c r="K611" s="1">
        <v>114</v>
      </c>
      <c r="L611" s="1">
        <v>440</v>
      </c>
      <c r="M611" s="1">
        <v>947</v>
      </c>
      <c r="N611" s="1">
        <v>1656.34904927773</v>
      </c>
      <c r="O611" s="1">
        <v>36.798854943504701</v>
      </c>
      <c r="P611" s="9">
        <f t="shared" si="63"/>
        <v>0.65333971750059849</v>
      </c>
      <c r="Q611" s="9">
        <f t="shared" si="64"/>
        <v>0.31149825783972124</v>
      </c>
      <c r="R611" s="9">
        <f t="shared" si="65"/>
        <v>0.57612853863810254</v>
      </c>
      <c r="S611" s="9">
        <f t="shared" si="66"/>
        <v>0.45719489981785066</v>
      </c>
      <c r="T611" s="9">
        <f t="shared" si="67"/>
        <v>0.57612853863810254</v>
      </c>
      <c r="U611" s="9">
        <f t="shared" si="68"/>
        <v>0.33205649988029684</v>
      </c>
      <c r="V611" s="4">
        <f t="shared" ca="1" si="69"/>
        <v>0.53333333333333333</v>
      </c>
    </row>
    <row r="612" spans="1:22" x14ac:dyDescent="0.25">
      <c r="A612" s="1">
        <v>611</v>
      </c>
      <c r="B612" s="1">
        <v>6</v>
      </c>
      <c r="C612" s="1">
        <v>1307</v>
      </c>
      <c r="D612" s="1">
        <v>40</v>
      </c>
      <c r="E612" s="1">
        <v>7</v>
      </c>
      <c r="F612" s="1">
        <v>0</v>
      </c>
      <c r="G612" s="1">
        <v>23</v>
      </c>
      <c r="H612" s="1">
        <v>722</v>
      </c>
      <c r="I612" s="1">
        <v>1361</v>
      </c>
      <c r="J612" s="1">
        <v>835</v>
      </c>
      <c r="K612" s="1">
        <v>244</v>
      </c>
      <c r="L612" s="1">
        <v>341</v>
      </c>
      <c r="M612" s="1">
        <v>674</v>
      </c>
      <c r="N612" s="1">
        <v>1578.7263984255301</v>
      </c>
      <c r="O612" s="1">
        <v>36.702963664868101</v>
      </c>
      <c r="P612" s="9">
        <f t="shared" si="63"/>
        <v>0.66004309312903997</v>
      </c>
      <c r="Q612" s="9">
        <f t="shared" si="64"/>
        <v>0.29094076655052264</v>
      </c>
      <c r="R612" s="9">
        <f t="shared" si="65"/>
        <v>0.55241009946442232</v>
      </c>
      <c r="S612" s="9">
        <f t="shared" si="66"/>
        <v>0.46371226718047526</v>
      </c>
      <c r="T612" s="9">
        <f t="shared" si="67"/>
        <v>0.55241009946442232</v>
      </c>
      <c r="U612" s="9">
        <f t="shared" si="68"/>
        <v>0.24299736653100312</v>
      </c>
      <c r="V612" s="4">
        <f t="shared" ca="1" si="69"/>
        <v>0.57499999999999996</v>
      </c>
    </row>
    <row r="613" spans="1:22" x14ac:dyDescent="0.25">
      <c r="A613" s="1">
        <v>612</v>
      </c>
      <c r="B613" s="1">
        <v>6</v>
      </c>
      <c r="C613" s="1">
        <v>1307</v>
      </c>
      <c r="D613" s="1">
        <v>50</v>
      </c>
      <c r="E613" s="1">
        <v>13</v>
      </c>
      <c r="F613" s="1">
        <v>0</v>
      </c>
      <c r="G613" s="1">
        <v>32</v>
      </c>
      <c r="H613" s="1">
        <v>730</v>
      </c>
      <c r="I613" s="1">
        <v>1360</v>
      </c>
      <c r="J613" s="1">
        <v>840</v>
      </c>
      <c r="K613" s="1">
        <v>243</v>
      </c>
      <c r="L613" s="1">
        <v>334</v>
      </c>
      <c r="M613" s="1">
        <v>670</v>
      </c>
      <c r="N613" s="1">
        <v>1574.8635367524701</v>
      </c>
      <c r="O613" s="1">
        <v>36.693920103137302</v>
      </c>
      <c r="P613" s="9">
        <f t="shared" si="63"/>
        <v>0.660761311946373</v>
      </c>
      <c r="Q613" s="9">
        <f t="shared" si="64"/>
        <v>0.29268292682926828</v>
      </c>
      <c r="R613" s="9">
        <f t="shared" si="65"/>
        <v>0.55853098699311399</v>
      </c>
      <c r="S613" s="9">
        <f t="shared" si="66"/>
        <v>0.46496815286624205</v>
      </c>
      <c r="T613" s="9">
        <f t="shared" si="67"/>
        <v>0.55853098699311399</v>
      </c>
      <c r="U613" s="9">
        <f t="shared" si="68"/>
        <v>0.24036389753411538</v>
      </c>
      <c r="V613" s="4">
        <f t="shared" ca="1" si="69"/>
        <v>0.64</v>
      </c>
    </row>
    <row r="614" spans="1:22" x14ac:dyDescent="0.25">
      <c r="A614" s="1">
        <v>613</v>
      </c>
      <c r="B614" s="1">
        <v>6</v>
      </c>
      <c r="C614" s="1">
        <v>1307</v>
      </c>
      <c r="D614" s="1">
        <v>60</v>
      </c>
      <c r="E614" s="1">
        <v>14</v>
      </c>
      <c r="F614" s="1">
        <v>0</v>
      </c>
      <c r="G614" s="1">
        <v>39</v>
      </c>
      <c r="H614" s="1">
        <v>733</v>
      </c>
      <c r="I614" s="1">
        <v>1409</v>
      </c>
      <c r="J614" s="1">
        <v>849</v>
      </c>
      <c r="K614" s="1">
        <v>256</v>
      </c>
      <c r="L614" s="1">
        <v>318</v>
      </c>
      <c r="M614" s="1">
        <v>612</v>
      </c>
      <c r="N614" s="1">
        <v>1557.5970257827901</v>
      </c>
      <c r="O614" s="1">
        <v>36.716847483399299</v>
      </c>
      <c r="P614" s="9">
        <f t="shared" si="63"/>
        <v>0.65932487431170694</v>
      </c>
      <c r="Q614" s="9">
        <f t="shared" si="64"/>
        <v>0.29581881533101045</v>
      </c>
      <c r="R614" s="9">
        <f t="shared" si="65"/>
        <v>0.56082631981637332</v>
      </c>
      <c r="S614" s="9">
        <f t="shared" si="66"/>
        <v>0.46333754740834387</v>
      </c>
      <c r="T614" s="9">
        <f t="shared" si="67"/>
        <v>0.56082631981637332</v>
      </c>
      <c r="U614" s="9">
        <f t="shared" si="68"/>
        <v>0.22264783337323438</v>
      </c>
      <c r="V614" s="4">
        <f t="shared" ca="1" si="69"/>
        <v>0.68</v>
      </c>
    </row>
    <row r="615" spans="1:22" x14ac:dyDescent="0.25">
      <c r="A615" s="1">
        <v>614</v>
      </c>
      <c r="B615" s="1">
        <v>6</v>
      </c>
      <c r="C615" s="1">
        <v>1307</v>
      </c>
      <c r="D615" s="1">
        <v>70</v>
      </c>
      <c r="E615" s="1">
        <v>20</v>
      </c>
      <c r="F615" s="1">
        <v>0</v>
      </c>
      <c r="G615" s="1">
        <v>48</v>
      </c>
      <c r="H615" s="1">
        <v>751</v>
      </c>
      <c r="I615" s="1">
        <v>1382</v>
      </c>
      <c r="J615" s="1">
        <v>865</v>
      </c>
      <c r="K615" s="1">
        <v>231</v>
      </c>
      <c r="L615" s="1">
        <v>325</v>
      </c>
      <c r="M615" s="1">
        <v>623</v>
      </c>
      <c r="N615" s="1">
        <v>1563.10088635083</v>
      </c>
      <c r="O615" s="1">
        <v>36.8101812017374</v>
      </c>
      <c r="P615" s="9">
        <f t="shared" si="63"/>
        <v>0.65980368685659563</v>
      </c>
      <c r="Q615" s="9">
        <f t="shared" si="64"/>
        <v>0.30139372822299654</v>
      </c>
      <c r="R615" s="9">
        <f t="shared" si="65"/>
        <v>0.57459831675592965</v>
      </c>
      <c r="S615" s="9">
        <f t="shared" si="66"/>
        <v>0.46472772277227725</v>
      </c>
      <c r="T615" s="9">
        <f t="shared" si="67"/>
        <v>0.57459831675592965</v>
      </c>
      <c r="U615" s="9">
        <f t="shared" si="68"/>
        <v>0.22695714627723246</v>
      </c>
      <c r="V615" s="4">
        <f t="shared" ca="1" si="69"/>
        <v>0.74</v>
      </c>
    </row>
    <row r="616" spans="1:22" x14ac:dyDescent="0.25">
      <c r="A616" s="1">
        <v>615</v>
      </c>
      <c r="B616" s="1">
        <v>6</v>
      </c>
      <c r="C616" s="1">
        <v>1307</v>
      </c>
      <c r="D616" s="1">
        <v>80</v>
      </c>
      <c r="E616" s="1">
        <v>26</v>
      </c>
      <c r="F616" s="1">
        <v>0</v>
      </c>
      <c r="G616" s="1">
        <v>57</v>
      </c>
      <c r="H616" s="1">
        <v>795</v>
      </c>
      <c r="I616" s="1">
        <v>1202</v>
      </c>
      <c r="J616" s="1">
        <v>941</v>
      </c>
      <c r="K616" s="1">
        <v>164</v>
      </c>
      <c r="L616" s="1">
        <v>348</v>
      </c>
      <c r="M616" s="1">
        <v>727</v>
      </c>
      <c r="N616" s="1">
        <v>1603.66602329233</v>
      </c>
      <c r="O616" s="1">
        <v>37.057975275714298</v>
      </c>
      <c r="P616" s="9">
        <f t="shared" si="63"/>
        <v>0.65214268613837678</v>
      </c>
      <c r="Q616" s="9">
        <f t="shared" si="64"/>
        <v>0.3278745644599303</v>
      </c>
      <c r="R616" s="9">
        <f t="shared" si="65"/>
        <v>0.60826319816373375</v>
      </c>
      <c r="S616" s="9">
        <f t="shared" si="66"/>
        <v>0.45794930875576034</v>
      </c>
      <c r="T616" s="9">
        <f t="shared" si="67"/>
        <v>0.60826319816373375</v>
      </c>
      <c r="U616" s="9">
        <f t="shared" si="68"/>
        <v>0.25736174287766339</v>
      </c>
      <c r="V616" s="4">
        <f t="shared" ca="1" si="69"/>
        <v>0.82</v>
      </c>
    </row>
    <row r="617" spans="1:22" x14ac:dyDescent="0.25">
      <c r="A617" s="1">
        <v>616</v>
      </c>
      <c r="B617" s="1">
        <v>6</v>
      </c>
      <c r="C617" s="1">
        <v>1307</v>
      </c>
      <c r="D617" s="1">
        <v>90</v>
      </c>
      <c r="E617" s="1">
        <v>27</v>
      </c>
      <c r="F617" s="1">
        <v>0</v>
      </c>
      <c r="G617" s="1">
        <v>65</v>
      </c>
      <c r="H617" s="1">
        <v>846</v>
      </c>
      <c r="I617" s="1">
        <v>1235</v>
      </c>
      <c r="J617" s="1">
        <v>1033</v>
      </c>
      <c r="K617" s="1">
        <v>173</v>
      </c>
      <c r="L617" s="1">
        <v>288</v>
      </c>
      <c r="M617" s="1">
        <v>602</v>
      </c>
      <c r="N617" s="1">
        <v>1620.59498455994</v>
      </c>
      <c r="O617" s="1">
        <v>37.683007804094103</v>
      </c>
      <c r="P617" s="9">
        <f t="shared" si="63"/>
        <v>0.64232702896815896</v>
      </c>
      <c r="Q617" s="9">
        <f t="shared" si="64"/>
        <v>0.35993031358885019</v>
      </c>
      <c r="R617" s="9">
        <f t="shared" si="65"/>
        <v>0.64728385615914308</v>
      </c>
      <c r="S617" s="9">
        <f t="shared" si="66"/>
        <v>0.45023948908994144</v>
      </c>
      <c r="T617" s="9">
        <f t="shared" si="67"/>
        <v>0.64728385615914308</v>
      </c>
      <c r="U617" s="9">
        <f t="shared" si="68"/>
        <v>0.21307158247546085</v>
      </c>
      <c r="V617" s="4">
        <f t="shared" ca="1" si="69"/>
        <v>0.84</v>
      </c>
    </row>
    <row r="618" spans="1:22" x14ac:dyDescent="0.25">
      <c r="A618" s="1">
        <v>617</v>
      </c>
      <c r="B618" s="1">
        <v>6</v>
      </c>
      <c r="C618" s="1">
        <v>1307</v>
      </c>
      <c r="D618" s="1">
        <v>100</v>
      </c>
      <c r="E618" s="1">
        <v>30</v>
      </c>
      <c r="F618" s="1">
        <v>0</v>
      </c>
      <c r="G618" s="1">
        <v>74</v>
      </c>
      <c r="H618" s="1">
        <v>870</v>
      </c>
      <c r="I618" s="1">
        <v>1210</v>
      </c>
      <c r="J618" s="1">
        <v>1075</v>
      </c>
      <c r="K618" s="1">
        <v>167</v>
      </c>
      <c r="L618" s="1">
        <v>270</v>
      </c>
      <c r="M618" s="1">
        <v>585</v>
      </c>
      <c r="N618" s="1">
        <v>1639.4395017842</v>
      </c>
      <c r="O618" s="1">
        <v>37.985069872244701</v>
      </c>
      <c r="P618" s="9">
        <f t="shared" si="63"/>
        <v>0.63801771606416091</v>
      </c>
      <c r="Q618" s="9">
        <f t="shared" si="64"/>
        <v>0.37456445993031356</v>
      </c>
      <c r="R618" s="9">
        <f t="shared" si="65"/>
        <v>0.66564651874521807</v>
      </c>
      <c r="S618" s="9">
        <f t="shared" si="66"/>
        <v>0.4473007712082262</v>
      </c>
      <c r="T618" s="9">
        <f t="shared" si="67"/>
        <v>0.66564651874521807</v>
      </c>
      <c r="U618" s="9">
        <f t="shared" si="68"/>
        <v>0.20469236293990903</v>
      </c>
      <c r="V618" s="4">
        <f t="shared" ca="1" si="69"/>
        <v>0.84</v>
      </c>
    </row>
    <row r="619" spans="1:22" x14ac:dyDescent="0.25">
      <c r="A619" s="1">
        <v>618</v>
      </c>
      <c r="B619" s="1">
        <v>6</v>
      </c>
      <c r="C619" s="1">
        <v>1307</v>
      </c>
      <c r="D619" s="1">
        <v>110</v>
      </c>
      <c r="E619" s="1">
        <v>32</v>
      </c>
      <c r="F619" s="1">
        <v>0</v>
      </c>
      <c r="G619" s="1">
        <v>82</v>
      </c>
      <c r="H619" s="1">
        <v>896</v>
      </c>
      <c r="I619" s="1">
        <v>1187</v>
      </c>
      <c r="J619" s="1">
        <v>1111</v>
      </c>
      <c r="K619" s="1">
        <v>161</v>
      </c>
      <c r="L619" s="1">
        <v>250</v>
      </c>
      <c r="M619" s="1">
        <v>572</v>
      </c>
      <c r="N619" s="1">
        <v>1650.95971187339</v>
      </c>
      <c r="O619" s="1">
        <v>38.212956198199201</v>
      </c>
      <c r="P619" s="9">
        <f t="shared" si="63"/>
        <v>0.63562365333971749</v>
      </c>
      <c r="Q619" s="9">
        <f t="shared" si="64"/>
        <v>0.38710801393728222</v>
      </c>
      <c r="R619" s="9">
        <f t="shared" si="65"/>
        <v>0.68553940321346596</v>
      </c>
      <c r="S619" s="9">
        <f t="shared" si="66"/>
        <v>0.44643746885899355</v>
      </c>
      <c r="T619" s="9">
        <f t="shared" si="67"/>
        <v>0.68553940321346596</v>
      </c>
      <c r="U619" s="9">
        <f t="shared" si="68"/>
        <v>0.19679195594924587</v>
      </c>
      <c r="V619" s="4">
        <f t="shared" ca="1" si="69"/>
        <v>0.86</v>
      </c>
    </row>
    <row r="620" spans="1:22" x14ac:dyDescent="0.25">
      <c r="A620" s="1">
        <v>619</v>
      </c>
      <c r="B620" s="1">
        <v>6</v>
      </c>
      <c r="C620" s="1">
        <v>1307</v>
      </c>
      <c r="D620" s="1">
        <v>120</v>
      </c>
      <c r="E620" s="1">
        <v>36</v>
      </c>
      <c r="F620" s="1">
        <v>0</v>
      </c>
      <c r="G620" s="1">
        <v>90</v>
      </c>
      <c r="H620" s="1">
        <v>905</v>
      </c>
      <c r="I620" s="1">
        <v>1191</v>
      </c>
      <c r="J620" s="1">
        <v>1118</v>
      </c>
      <c r="K620" s="1">
        <v>164</v>
      </c>
      <c r="L620" s="1">
        <v>238</v>
      </c>
      <c r="M620" s="1">
        <v>561</v>
      </c>
      <c r="N620" s="1">
        <v>1650.74967435607</v>
      </c>
      <c r="O620" s="1">
        <v>38.254733415671602</v>
      </c>
      <c r="P620" s="9">
        <f t="shared" si="63"/>
        <v>0.63610246588460617</v>
      </c>
      <c r="Q620" s="9">
        <f t="shared" si="64"/>
        <v>0.38954703832752613</v>
      </c>
      <c r="R620" s="9">
        <f t="shared" si="65"/>
        <v>0.69242540168324407</v>
      </c>
      <c r="S620" s="9">
        <f t="shared" si="66"/>
        <v>0.44735541275333662</v>
      </c>
      <c r="T620" s="9">
        <f t="shared" si="67"/>
        <v>0.69242540168324407</v>
      </c>
      <c r="U620" s="9">
        <f t="shared" si="68"/>
        <v>0.1912856116830261</v>
      </c>
      <c r="V620" s="4">
        <f t="shared" ca="1" si="69"/>
        <v>0.84</v>
      </c>
    </row>
    <row r="621" spans="1:22" x14ac:dyDescent="0.25">
      <c r="A621" s="1">
        <v>620</v>
      </c>
      <c r="B621" s="1">
        <v>6</v>
      </c>
      <c r="C621" s="1">
        <v>1307</v>
      </c>
      <c r="D621" s="1">
        <v>130</v>
      </c>
      <c r="E621" s="1">
        <v>39</v>
      </c>
      <c r="F621" s="1">
        <v>0</v>
      </c>
      <c r="G621" s="1">
        <v>98</v>
      </c>
      <c r="H621" s="1">
        <v>886</v>
      </c>
      <c r="I621" s="1">
        <v>1197</v>
      </c>
      <c r="J621" s="1">
        <v>1086</v>
      </c>
      <c r="K621" s="1">
        <v>166</v>
      </c>
      <c r="L621" s="1">
        <v>255</v>
      </c>
      <c r="M621" s="1">
        <v>587</v>
      </c>
      <c r="N621" s="1">
        <v>1648.8567715935501</v>
      </c>
      <c r="O621" s="1">
        <v>38.103342174309802</v>
      </c>
      <c r="P621" s="9">
        <f t="shared" si="63"/>
        <v>0.63921474742638262</v>
      </c>
      <c r="Q621" s="9">
        <f t="shared" si="64"/>
        <v>0.37839721254355402</v>
      </c>
      <c r="R621" s="9">
        <f t="shared" si="65"/>
        <v>0.6778882938026014</v>
      </c>
      <c r="S621" s="9">
        <f t="shared" si="66"/>
        <v>0.44929006085192696</v>
      </c>
      <c r="T621" s="9">
        <f t="shared" si="67"/>
        <v>0.6778882938026014</v>
      </c>
      <c r="U621" s="9">
        <f t="shared" si="68"/>
        <v>0.20158008139813263</v>
      </c>
      <c r="V621" s="4">
        <f t="shared" ca="1" si="69"/>
        <v>0.82</v>
      </c>
    </row>
    <row r="622" spans="1:22" x14ac:dyDescent="0.25">
      <c r="A622" s="1">
        <v>621</v>
      </c>
      <c r="B622" s="1">
        <v>6</v>
      </c>
      <c r="C622" s="1">
        <v>1307</v>
      </c>
      <c r="D622" s="1">
        <v>140</v>
      </c>
      <c r="E622" s="1">
        <v>44</v>
      </c>
      <c r="F622" s="1">
        <v>0</v>
      </c>
      <c r="G622" s="1">
        <v>106</v>
      </c>
      <c r="H622" s="1">
        <v>882</v>
      </c>
      <c r="I622" s="1">
        <v>1242</v>
      </c>
      <c r="J622" s="1">
        <v>1068</v>
      </c>
      <c r="K622" s="1">
        <v>173</v>
      </c>
      <c r="L622" s="1">
        <v>252</v>
      </c>
      <c r="M622" s="1">
        <v>560</v>
      </c>
      <c r="N622" s="1">
        <v>1622.8177969117501</v>
      </c>
      <c r="O622" s="1">
        <v>37.8413860842359</v>
      </c>
      <c r="P622" s="9">
        <f t="shared" si="63"/>
        <v>0.64256643524060331</v>
      </c>
      <c r="Q622" s="9">
        <f t="shared" si="64"/>
        <v>0.37212543554006966</v>
      </c>
      <c r="R622" s="9">
        <f t="shared" si="65"/>
        <v>0.67482785003825552</v>
      </c>
      <c r="S622" s="9">
        <f t="shared" si="66"/>
        <v>0.4523076923076923</v>
      </c>
      <c r="T622" s="9">
        <f t="shared" si="67"/>
        <v>0.67482785003825552</v>
      </c>
      <c r="U622" s="9">
        <f t="shared" si="68"/>
        <v>0.1943978932248025</v>
      </c>
      <c r="V622" s="4">
        <f t="shared" ca="1" si="69"/>
        <v>0.82</v>
      </c>
    </row>
    <row r="623" spans="1:22" x14ac:dyDescent="0.25">
      <c r="A623" s="1">
        <v>622</v>
      </c>
      <c r="B623" s="1">
        <v>6</v>
      </c>
      <c r="C623" s="1">
        <v>1307</v>
      </c>
      <c r="D623" s="1">
        <v>150</v>
      </c>
      <c r="E623" s="1">
        <v>48</v>
      </c>
      <c r="F623" s="1">
        <v>0</v>
      </c>
      <c r="G623" s="1">
        <v>114</v>
      </c>
      <c r="H623" s="1">
        <v>870</v>
      </c>
      <c r="I623" s="1">
        <v>1245</v>
      </c>
      <c r="J623" s="1">
        <v>1050</v>
      </c>
      <c r="K623" s="1">
        <v>174</v>
      </c>
      <c r="L623" s="1">
        <v>263</v>
      </c>
      <c r="M623" s="1">
        <v>575</v>
      </c>
      <c r="N623" s="1">
        <v>1608.40179862539</v>
      </c>
      <c r="O623" s="1">
        <v>37.606642458717999</v>
      </c>
      <c r="P623" s="9">
        <f t="shared" si="63"/>
        <v>0.64400287287526936</v>
      </c>
      <c r="Q623" s="9">
        <f t="shared" si="64"/>
        <v>0.36585365853658536</v>
      </c>
      <c r="R623" s="9">
        <f t="shared" si="65"/>
        <v>0.66564651874521807</v>
      </c>
      <c r="S623" s="9">
        <f t="shared" si="66"/>
        <v>0.453125</v>
      </c>
      <c r="T623" s="9">
        <f t="shared" si="67"/>
        <v>0.66564651874521807</v>
      </c>
      <c r="U623" s="9">
        <f t="shared" si="68"/>
        <v>0.20062245630835529</v>
      </c>
      <c r="V623" s="4">
        <f t="shared" ca="1" si="69"/>
        <v>0.8</v>
      </c>
    </row>
    <row r="624" spans="1:22" x14ac:dyDescent="0.25">
      <c r="A624" s="1">
        <v>623</v>
      </c>
      <c r="B624" s="1">
        <v>6</v>
      </c>
      <c r="C624" s="1">
        <v>1307</v>
      </c>
      <c r="D624" s="1">
        <v>160</v>
      </c>
      <c r="E624" s="1">
        <v>53</v>
      </c>
      <c r="F624" s="1">
        <v>0</v>
      </c>
      <c r="G624" s="1">
        <v>122</v>
      </c>
      <c r="H624" s="1">
        <v>872</v>
      </c>
      <c r="I624" s="1">
        <v>1241</v>
      </c>
      <c r="J624" s="1">
        <v>1037</v>
      </c>
      <c r="K624" s="1">
        <v>175</v>
      </c>
      <c r="L624" s="1">
        <v>260</v>
      </c>
      <c r="M624" s="1">
        <v>592</v>
      </c>
      <c r="N624" s="1">
        <v>1606.40321344074</v>
      </c>
      <c r="O624" s="1">
        <v>37.523530490822303</v>
      </c>
      <c r="P624" s="9">
        <f t="shared" si="63"/>
        <v>0.64759396696193439</v>
      </c>
      <c r="Q624" s="9">
        <f t="shared" si="64"/>
        <v>0.36132404181184669</v>
      </c>
      <c r="R624" s="9">
        <f t="shared" si="65"/>
        <v>0.66717674062739096</v>
      </c>
      <c r="S624" s="9">
        <f t="shared" si="66"/>
        <v>0.45678365636458879</v>
      </c>
      <c r="T624" s="9">
        <f t="shared" si="67"/>
        <v>0.66717674062739096</v>
      </c>
      <c r="U624" s="9">
        <f t="shared" si="68"/>
        <v>0.203974144122576</v>
      </c>
      <c r="V624" s="4">
        <f t="shared" ca="1" si="69"/>
        <v>0.8</v>
      </c>
    </row>
    <row r="625" spans="1:22" x14ac:dyDescent="0.25">
      <c r="A625" s="1">
        <v>624</v>
      </c>
      <c r="B625" s="1">
        <v>6</v>
      </c>
      <c r="C625" s="1">
        <v>1307</v>
      </c>
      <c r="D625" s="1">
        <v>170</v>
      </c>
      <c r="E625" s="1">
        <v>57</v>
      </c>
      <c r="F625" s="1">
        <v>0</v>
      </c>
      <c r="G625" s="1">
        <v>132</v>
      </c>
      <c r="H625" s="1">
        <v>900</v>
      </c>
      <c r="I625" s="1">
        <v>1241</v>
      </c>
      <c r="J625" s="1">
        <v>1070</v>
      </c>
      <c r="K625" s="1">
        <v>175</v>
      </c>
      <c r="L625" s="1">
        <v>232</v>
      </c>
      <c r="M625" s="1">
        <v>559</v>
      </c>
      <c r="N625" s="1">
        <v>1608.55602250828</v>
      </c>
      <c r="O625" s="1">
        <v>37.752963054365701</v>
      </c>
      <c r="P625" s="9">
        <f t="shared" si="63"/>
        <v>0.64639693559971267</v>
      </c>
      <c r="Q625" s="9">
        <f t="shared" si="64"/>
        <v>0.37282229965156793</v>
      </c>
      <c r="R625" s="9">
        <f t="shared" si="65"/>
        <v>0.68859984697781174</v>
      </c>
      <c r="S625" s="9">
        <f t="shared" si="66"/>
        <v>0.45685279187817257</v>
      </c>
      <c r="T625" s="9">
        <f t="shared" si="67"/>
        <v>0.68859984697781174</v>
      </c>
      <c r="U625" s="9">
        <f t="shared" si="68"/>
        <v>0.18937036150347139</v>
      </c>
      <c r="V625" s="4">
        <f t="shared" ca="1" si="69"/>
        <v>0.84</v>
      </c>
    </row>
    <row r="626" spans="1:22" x14ac:dyDescent="0.25">
      <c r="A626" s="1">
        <v>625</v>
      </c>
      <c r="B626" s="1">
        <v>6</v>
      </c>
      <c r="C626" s="1">
        <v>1307</v>
      </c>
      <c r="D626" s="1">
        <v>180</v>
      </c>
      <c r="E626" s="1">
        <v>61</v>
      </c>
      <c r="F626" s="1">
        <v>0</v>
      </c>
      <c r="G626" s="1">
        <v>140</v>
      </c>
      <c r="H626" s="1">
        <v>882</v>
      </c>
      <c r="I626" s="1">
        <v>1254</v>
      </c>
      <c r="J626" s="1">
        <v>1044</v>
      </c>
      <c r="K626" s="1">
        <v>175</v>
      </c>
      <c r="L626" s="1">
        <v>250</v>
      </c>
      <c r="M626" s="1">
        <v>572</v>
      </c>
      <c r="N626" s="1">
        <v>1595.4104278223599</v>
      </c>
      <c r="O626" s="1">
        <v>37.5168189951698</v>
      </c>
      <c r="P626" s="9">
        <f t="shared" si="63"/>
        <v>0.64831218577926741</v>
      </c>
      <c r="Q626" s="9">
        <f t="shared" si="64"/>
        <v>0.36376306620209059</v>
      </c>
      <c r="R626" s="9">
        <f t="shared" si="65"/>
        <v>0.67482785003825552</v>
      </c>
      <c r="S626" s="9">
        <f t="shared" si="66"/>
        <v>0.45794392523364486</v>
      </c>
      <c r="T626" s="9">
        <f t="shared" si="67"/>
        <v>0.67482785003825552</v>
      </c>
      <c r="U626" s="9">
        <f t="shared" si="68"/>
        <v>0.19679195594924587</v>
      </c>
      <c r="V626" s="4">
        <f t="shared" ca="1" si="69"/>
        <v>0.84</v>
      </c>
    </row>
    <row r="627" spans="1:22" x14ac:dyDescent="0.25">
      <c r="A627" s="1">
        <v>626</v>
      </c>
      <c r="B627" s="1">
        <v>6</v>
      </c>
      <c r="C627" s="1">
        <v>1307</v>
      </c>
      <c r="D627" s="1">
        <v>190</v>
      </c>
      <c r="E627" s="1">
        <v>64</v>
      </c>
      <c r="F627" s="1">
        <v>0</v>
      </c>
      <c r="G627" s="1">
        <v>148</v>
      </c>
      <c r="H627" s="1">
        <v>884</v>
      </c>
      <c r="I627" s="1">
        <v>1282</v>
      </c>
      <c r="J627" s="1">
        <v>1047</v>
      </c>
      <c r="K627" s="1">
        <v>182</v>
      </c>
      <c r="L627" s="1">
        <v>241</v>
      </c>
      <c r="M627" s="1">
        <v>541</v>
      </c>
      <c r="N627" s="1">
        <v>1591.0262730849799</v>
      </c>
      <c r="O627" s="1">
        <v>37.562044952322097</v>
      </c>
      <c r="P627" s="9">
        <f t="shared" si="63"/>
        <v>0.64807277950682307</v>
      </c>
      <c r="Q627" s="9">
        <f t="shared" si="64"/>
        <v>0.364808362369338</v>
      </c>
      <c r="R627" s="9">
        <f t="shared" si="65"/>
        <v>0.67635807192042852</v>
      </c>
      <c r="S627" s="9">
        <f t="shared" si="66"/>
        <v>0.45779388917659242</v>
      </c>
      <c r="T627" s="9">
        <f t="shared" si="67"/>
        <v>0.67635807192042852</v>
      </c>
      <c r="U627" s="9">
        <f t="shared" si="68"/>
        <v>0.18721570505147234</v>
      </c>
      <c r="V627" s="4">
        <f t="shared" ca="1" si="69"/>
        <v>0.84</v>
      </c>
    </row>
    <row r="628" spans="1:22" x14ac:dyDescent="0.25">
      <c r="A628" s="1">
        <v>627</v>
      </c>
      <c r="B628" s="1">
        <v>6</v>
      </c>
      <c r="C628" s="1">
        <v>1307</v>
      </c>
      <c r="D628" s="1">
        <v>200</v>
      </c>
      <c r="E628" s="1">
        <v>67</v>
      </c>
      <c r="F628" s="1">
        <v>0</v>
      </c>
      <c r="G628" s="1">
        <v>155</v>
      </c>
      <c r="H628" s="1">
        <v>887</v>
      </c>
      <c r="I628" s="1">
        <v>1549</v>
      </c>
      <c r="J628" s="1">
        <v>1052</v>
      </c>
      <c r="K628" s="1">
        <v>279</v>
      </c>
      <c r="L628" s="1">
        <v>141</v>
      </c>
      <c r="M628" s="1">
        <v>269</v>
      </c>
      <c r="N628" s="1">
        <v>1529.4135205811899</v>
      </c>
      <c r="O628" s="1">
        <v>37.8753454322555</v>
      </c>
      <c r="P628" s="9">
        <f t="shared" si="63"/>
        <v>0.64759396696193439</v>
      </c>
      <c r="Q628" s="9">
        <f t="shared" si="64"/>
        <v>0.36655052264808363</v>
      </c>
      <c r="R628" s="9">
        <f t="shared" si="65"/>
        <v>0.67865340474368785</v>
      </c>
      <c r="S628" s="9">
        <f t="shared" si="66"/>
        <v>0.45745229499742135</v>
      </c>
      <c r="T628" s="9">
        <f t="shared" si="67"/>
        <v>0.67865340474368785</v>
      </c>
      <c r="U628" s="9">
        <f t="shared" si="68"/>
        <v>9.8156571702178591E-2</v>
      </c>
      <c r="V628" s="4">
        <f t="shared" ca="1" si="69"/>
        <v>0.82</v>
      </c>
    </row>
    <row r="629" spans="1:22" x14ac:dyDescent="0.25">
      <c r="A629" s="1">
        <v>628</v>
      </c>
      <c r="B629" s="1">
        <v>6</v>
      </c>
      <c r="C629" s="1">
        <v>1307</v>
      </c>
      <c r="D629" s="1">
        <v>210</v>
      </c>
      <c r="E629" s="1">
        <v>74</v>
      </c>
      <c r="F629" s="1">
        <v>0</v>
      </c>
      <c r="G629" s="1">
        <v>165</v>
      </c>
      <c r="H629" s="1">
        <v>888</v>
      </c>
      <c r="I629" s="1">
        <v>1549</v>
      </c>
      <c r="J629" s="1">
        <v>1053</v>
      </c>
      <c r="K629" s="1">
        <v>279</v>
      </c>
      <c r="L629" s="1">
        <v>140</v>
      </c>
      <c r="M629" s="1">
        <v>268</v>
      </c>
      <c r="N629" s="1">
        <v>1530.1097346546401</v>
      </c>
      <c r="O629" s="1">
        <v>37.888102511084497</v>
      </c>
      <c r="P629" s="9">
        <f t="shared" si="63"/>
        <v>0.64759396696193439</v>
      </c>
      <c r="Q629" s="9">
        <f t="shared" si="64"/>
        <v>0.36689895470383277</v>
      </c>
      <c r="R629" s="9">
        <f t="shared" si="65"/>
        <v>0.67941851568477429</v>
      </c>
      <c r="S629" s="9">
        <f t="shared" si="66"/>
        <v>0.45749613601236477</v>
      </c>
      <c r="T629" s="9">
        <f t="shared" si="67"/>
        <v>0.67941851568477429</v>
      </c>
      <c r="U629" s="9">
        <f t="shared" si="68"/>
        <v>9.767775915728992E-2</v>
      </c>
      <c r="V629" s="4">
        <f t="shared" ca="1" si="69"/>
        <v>0.86</v>
      </c>
    </row>
    <row r="630" spans="1:22" x14ac:dyDescent="0.25">
      <c r="A630" s="1">
        <v>629</v>
      </c>
      <c r="B630" s="1">
        <v>6</v>
      </c>
      <c r="C630" s="1">
        <v>1307</v>
      </c>
      <c r="D630" s="1">
        <v>220</v>
      </c>
      <c r="E630" s="1">
        <v>78</v>
      </c>
      <c r="F630" s="1">
        <v>0</v>
      </c>
      <c r="G630" s="1">
        <v>175</v>
      </c>
      <c r="H630" s="1">
        <v>915</v>
      </c>
      <c r="I630" s="1">
        <v>1277</v>
      </c>
      <c r="J630" s="1">
        <v>1100</v>
      </c>
      <c r="K630" s="1">
        <v>180</v>
      </c>
      <c r="L630" s="1">
        <v>212</v>
      </c>
      <c r="M630" s="1">
        <v>493</v>
      </c>
      <c r="N630" s="1">
        <v>1601.6919959172501</v>
      </c>
      <c r="O630" s="1">
        <v>37.9235470171974</v>
      </c>
      <c r="P630" s="9">
        <f t="shared" si="63"/>
        <v>0.64280584151304765</v>
      </c>
      <c r="Q630" s="9">
        <f t="shared" si="64"/>
        <v>0.38327526132404183</v>
      </c>
      <c r="R630" s="9">
        <f t="shared" si="65"/>
        <v>0.70007651109410862</v>
      </c>
      <c r="S630" s="9">
        <f t="shared" si="66"/>
        <v>0.45409429280397023</v>
      </c>
      <c r="T630" s="9">
        <f t="shared" si="67"/>
        <v>0.70007651109410862</v>
      </c>
      <c r="U630" s="9">
        <f t="shared" si="68"/>
        <v>0.16878142207325833</v>
      </c>
      <c r="V630" s="4">
        <f t="shared" ca="1" si="69"/>
        <v>0.86</v>
      </c>
    </row>
    <row r="631" spans="1:22" x14ac:dyDescent="0.25">
      <c r="A631" s="1">
        <v>630</v>
      </c>
      <c r="B631" s="1">
        <v>6</v>
      </c>
      <c r="C631" s="1">
        <v>1307</v>
      </c>
      <c r="D631" s="1">
        <v>230</v>
      </c>
      <c r="E631" s="1">
        <v>81</v>
      </c>
      <c r="F631" s="1">
        <v>0</v>
      </c>
      <c r="G631" s="1">
        <v>182</v>
      </c>
      <c r="H631" s="1">
        <v>915</v>
      </c>
      <c r="I631" s="1">
        <v>1493</v>
      </c>
      <c r="J631" s="1">
        <v>1100</v>
      </c>
      <c r="K631" s="1">
        <v>252</v>
      </c>
      <c r="L631" s="1">
        <v>140</v>
      </c>
      <c r="M631" s="1">
        <v>277</v>
      </c>
      <c r="N631" s="1">
        <v>1551.5044950301301</v>
      </c>
      <c r="O631" s="1">
        <v>38.120795132712402</v>
      </c>
      <c r="P631" s="9">
        <f t="shared" si="63"/>
        <v>0.64280584151304765</v>
      </c>
      <c r="Q631" s="9">
        <f t="shared" si="64"/>
        <v>0.38327526132404183</v>
      </c>
      <c r="R631" s="9">
        <f t="shared" si="65"/>
        <v>0.70007651109410862</v>
      </c>
      <c r="S631" s="9">
        <f t="shared" si="66"/>
        <v>0.45409429280397023</v>
      </c>
      <c r="T631" s="9">
        <f t="shared" si="67"/>
        <v>0.70007651109410862</v>
      </c>
      <c r="U631" s="9">
        <f t="shared" si="68"/>
        <v>9.983241560928896E-2</v>
      </c>
      <c r="V631" s="4">
        <f t="shared" ca="1" si="69"/>
        <v>0.84</v>
      </c>
    </row>
    <row r="632" spans="1:22" x14ac:dyDescent="0.25">
      <c r="A632" s="1">
        <v>631</v>
      </c>
      <c r="B632" s="1">
        <v>6</v>
      </c>
      <c r="C632" s="1">
        <v>1307</v>
      </c>
      <c r="D632" s="1">
        <v>240</v>
      </c>
      <c r="E632" s="1">
        <v>86</v>
      </c>
      <c r="F632" s="1">
        <v>0</v>
      </c>
      <c r="G632" s="1">
        <v>192</v>
      </c>
      <c r="H632" s="1">
        <v>915</v>
      </c>
      <c r="I632" s="1">
        <v>1493</v>
      </c>
      <c r="J632" s="1">
        <v>1101</v>
      </c>
      <c r="K632" s="1">
        <v>252</v>
      </c>
      <c r="L632" s="1">
        <v>140</v>
      </c>
      <c r="M632" s="1">
        <v>276</v>
      </c>
      <c r="N632" s="1">
        <v>1552.87962623168</v>
      </c>
      <c r="O632" s="1">
        <v>38.140061673904697</v>
      </c>
      <c r="P632" s="9">
        <f t="shared" si="63"/>
        <v>0.64256643524060331</v>
      </c>
      <c r="Q632" s="9">
        <f t="shared" si="64"/>
        <v>0.38362369337979096</v>
      </c>
      <c r="R632" s="9">
        <f t="shared" si="65"/>
        <v>0.70007651109410862</v>
      </c>
      <c r="S632" s="9">
        <f t="shared" si="66"/>
        <v>0.45386904761904762</v>
      </c>
      <c r="T632" s="9">
        <f t="shared" si="67"/>
        <v>0.70007651109410862</v>
      </c>
      <c r="U632" s="9">
        <f t="shared" si="68"/>
        <v>9.9593009336844632E-2</v>
      </c>
      <c r="V632" s="4">
        <f t="shared" ca="1" si="69"/>
        <v>0.88</v>
      </c>
    </row>
    <row r="633" spans="1:22" x14ac:dyDescent="0.25">
      <c r="A633" s="1">
        <v>632</v>
      </c>
      <c r="B633" s="1">
        <v>6</v>
      </c>
      <c r="C633" s="1">
        <v>1307</v>
      </c>
      <c r="D633" s="1">
        <v>250</v>
      </c>
      <c r="E633" s="1">
        <v>90</v>
      </c>
      <c r="F633" s="1">
        <v>0</v>
      </c>
      <c r="G633" s="1">
        <v>201</v>
      </c>
      <c r="H633" s="1">
        <v>934</v>
      </c>
      <c r="I633" s="1">
        <v>1210</v>
      </c>
      <c r="J633" s="1">
        <v>1118</v>
      </c>
      <c r="K633" s="1">
        <v>152</v>
      </c>
      <c r="L633" s="1">
        <v>221</v>
      </c>
      <c r="M633" s="1">
        <v>542</v>
      </c>
      <c r="N633" s="1">
        <v>1618.3012018039601</v>
      </c>
      <c r="O633" s="1">
        <v>37.971210797313603</v>
      </c>
      <c r="P633" s="9">
        <f t="shared" si="63"/>
        <v>0.64304524778549199</v>
      </c>
      <c r="Q633" s="9">
        <f t="shared" si="64"/>
        <v>0.38954703832752613</v>
      </c>
      <c r="R633" s="9">
        <f t="shared" si="65"/>
        <v>0.71461361897475129</v>
      </c>
      <c r="S633" s="9">
        <f t="shared" si="66"/>
        <v>0.45516569200779727</v>
      </c>
      <c r="T633" s="9">
        <f t="shared" si="67"/>
        <v>0.71461361897475129</v>
      </c>
      <c r="U633" s="9">
        <f t="shared" si="68"/>
        <v>0.18266698587502991</v>
      </c>
      <c r="V633" s="4">
        <f t="shared" ca="1" si="69"/>
        <v>0.92</v>
      </c>
    </row>
    <row r="634" spans="1:22" x14ac:dyDescent="0.25">
      <c r="A634" s="1">
        <v>633</v>
      </c>
      <c r="B634" s="1">
        <v>6</v>
      </c>
      <c r="C634" s="1">
        <v>1307</v>
      </c>
      <c r="D634" s="1">
        <v>260</v>
      </c>
      <c r="E634" s="1">
        <v>91</v>
      </c>
      <c r="F634" s="1">
        <v>0</v>
      </c>
      <c r="G634" s="1">
        <v>209</v>
      </c>
      <c r="H634" s="1">
        <v>937</v>
      </c>
      <c r="I634" s="1">
        <v>1479</v>
      </c>
      <c r="J634" s="1">
        <v>1129</v>
      </c>
      <c r="K634" s="1">
        <v>247</v>
      </c>
      <c r="L634" s="1">
        <v>123</v>
      </c>
      <c r="M634" s="1">
        <v>262</v>
      </c>
      <c r="N634" s="1">
        <v>1559.8213685496301</v>
      </c>
      <c r="O634" s="1">
        <v>38.3428163610103</v>
      </c>
      <c r="P634" s="9">
        <f t="shared" si="63"/>
        <v>0.64112999760593725</v>
      </c>
      <c r="Q634" s="9">
        <f t="shared" si="64"/>
        <v>0.39337979094076653</v>
      </c>
      <c r="R634" s="9">
        <f t="shared" si="65"/>
        <v>0.71690895179801073</v>
      </c>
      <c r="S634" s="9">
        <f t="shared" si="66"/>
        <v>0.45353339787028074</v>
      </c>
      <c r="T634" s="9">
        <f t="shared" si="67"/>
        <v>0.71690895179801073</v>
      </c>
      <c r="U634" s="9">
        <f t="shared" si="68"/>
        <v>9.2171414891070141E-2</v>
      </c>
      <c r="V634" s="4">
        <f t="shared" ca="1" si="69"/>
        <v>0.88</v>
      </c>
    </row>
    <row r="635" spans="1:22" x14ac:dyDescent="0.25">
      <c r="A635" s="1">
        <v>634</v>
      </c>
      <c r="B635" s="1">
        <v>6</v>
      </c>
      <c r="C635" s="1">
        <v>1307</v>
      </c>
      <c r="D635" s="1">
        <v>270</v>
      </c>
      <c r="E635" s="1">
        <v>97</v>
      </c>
      <c r="F635" s="1">
        <v>0</v>
      </c>
      <c r="G635" s="1">
        <v>219</v>
      </c>
      <c r="H635" s="1">
        <v>937</v>
      </c>
      <c r="I635" s="1">
        <v>1475</v>
      </c>
      <c r="J635" s="1">
        <v>1130</v>
      </c>
      <c r="K635" s="1">
        <v>244</v>
      </c>
      <c r="L635" s="1">
        <v>126</v>
      </c>
      <c r="M635" s="1">
        <v>265</v>
      </c>
      <c r="N635" s="1">
        <v>1561.3067608684401</v>
      </c>
      <c r="O635" s="1">
        <v>38.344740225349298</v>
      </c>
      <c r="P635" s="9">
        <f t="shared" si="63"/>
        <v>0.64089059133349291</v>
      </c>
      <c r="Q635" s="9">
        <f t="shared" si="64"/>
        <v>0.39372822299651566</v>
      </c>
      <c r="R635" s="9">
        <f t="shared" si="65"/>
        <v>0.71690895179801073</v>
      </c>
      <c r="S635" s="9">
        <f t="shared" si="66"/>
        <v>0.45331398161586839</v>
      </c>
      <c r="T635" s="9">
        <f t="shared" si="67"/>
        <v>0.71690895179801073</v>
      </c>
      <c r="U635" s="9">
        <f t="shared" si="68"/>
        <v>9.3607852525736168E-2</v>
      </c>
      <c r="V635" s="4">
        <f t="shared" ca="1" si="69"/>
        <v>0.88</v>
      </c>
    </row>
    <row r="636" spans="1:22" x14ac:dyDescent="0.25">
      <c r="A636" s="1">
        <v>635</v>
      </c>
      <c r="B636" s="1">
        <v>6</v>
      </c>
      <c r="C636" s="1">
        <v>1307</v>
      </c>
      <c r="D636" s="1">
        <v>280</v>
      </c>
      <c r="E636" s="1">
        <v>104</v>
      </c>
      <c r="F636" s="1">
        <v>0</v>
      </c>
      <c r="G636" s="1">
        <v>229</v>
      </c>
      <c r="H636" s="1">
        <v>938</v>
      </c>
      <c r="I636" s="1">
        <v>1471</v>
      </c>
      <c r="J636" s="1">
        <v>1135</v>
      </c>
      <c r="K636" s="1">
        <v>242</v>
      </c>
      <c r="L636" s="1">
        <v>127</v>
      </c>
      <c r="M636" s="1">
        <v>264</v>
      </c>
      <c r="N636" s="1">
        <v>1565.56955684288</v>
      </c>
      <c r="O636" s="1">
        <v>38.403774642467198</v>
      </c>
      <c r="P636" s="9">
        <f t="shared" si="63"/>
        <v>0.63993296624371554</v>
      </c>
      <c r="Q636" s="9">
        <f t="shared" si="64"/>
        <v>0.39547038327526135</v>
      </c>
      <c r="R636" s="9">
        <f t="shared" si="65"/>
        <v>0.71767406273909717</v>
      </c>
      <c r="S636" s="9">
        <f t="shared" si="66"/>
        <v>0.45248432223830198</v>
      </c>
      <c r="T636" s="9">
        <f t="shared" si="67"/>
        <v>0.71767406273909717</v>
      </c>
      <c r="U636" s="9">
        <f t="shared" si="68"/>
        <v>9.3607852525736168E-2</v>
      </c>
      <c r="V636" s="4">
        <f t="shared" ca="1" si="69"/>
        <v>0.94</v>
      </c>
    </row>
    <row r="637" spans="1:22" x14ac:dyDescent="0.25">
      <c r="A637" s="1">
        <v>636</v>
      </c>
      <c r="B637" s="1">
        <v>6</v>
      </c>
      <c r="C637" s="1">
        <v>1307</v>
      </c>
      <c r="D637" s="1">
        <v>290</v>
      </c>
      <c r="E637" s="1">
        <v>106</v>
      </c>
      <c r="F637" s="1">
        <v>0</v>
      </c>
      <c r="G637" s="1">
        <v>238</v>
      </c>
      <c r="H637" s="1">
        <v>939</v>
      </c>
      <c r="I637" s="1">
        <v>1187</v>
      </c>
      <c r="J637" s="1">
        <v>1130</v>
      </c>
      <c r="K637" s="1">
        <v>143</v>
      </c>
      <c r="L637" s="1">
        <v>225</v>
      </c>
      <c r="M637" s="1">
        <v>553</v>
      </c>
      <c r="N637" s="1">
        <v>1631.7680236451899</v>
      </c>
      <c r="O637" s="1">
        <v>38.092609781389903</v>
      </c>
      <c r="P637" s="9">
        <f t="shared" si="63"/>
        <v>0.64136940387838159</v>
      </c>
      <c r="Q637" s="9">
        <f t="shared" si="64"/>
        <v>0.39372822299651566</v>
      </c>
      <c r="R637" s="9">
        <f t="shared" si="65"/>
        <v>0.71843917368018362</v>
      </c>
      <c r="S637" s="9">
        <f t="shared" si="66"/>
        <v>0.45384243595940066</v>
      </c>
      <c r="T637" s="9">
        <f t="shared" si="67"/>
        <v>0.71843917368018362</v>
      </c>
      <c r="U637" s="9">
        <f t="shared" si="68"/>
        <v>0.18625807996169499</v>
      </c>
      <c r="V637" s="4">
        <f t="shared" ca="1" si="69"/>
        <v>0.92</v>
      </c>
    </row>
    <row r="638" spans="1:22" x14ac:dyDescent="0.25">
      <c r="A638" s="1">
        <v>637</v>
      </c>
      <c r="B638" s="1">
        <v>6</v>
      </c>
      <c r="C638" s="1">
        <v>1307</v>
      </c>
      <c r="D638" s="1">
        <v>300</v>
      </c>
      <c r="E638" s="1">
        <v>111</v>
      </c>
      <c r="F638" s="1">
        <v>0</v>
      </c>
      <c r="G638" s="1">
        <v>247</v>
      </c>
      <c r="H638" s="1">
        <v>953</v>
      </c>
      <c r="I638" s="1">
        <v>1450</v>
      </c>
      <c r="J638" s="1">
        <v>1147</v>
      </c>
      <c r="K638" s="1">
        <v>240</v>
      </c>
      <c r="L638" s="1">
        <v>114</v>
      </c>
      <c r="M638" s="1">
        <v>273</v>
      </c>
      <c r="N638" s="1">
        <v>1574.1771142887001</v>
      </c>
      <c r="O638" s="1">
        <v>38.509467805468603</v>
      </c>
      <c r="P638" s="9">
        <f t="shared" si="63"/>
        <v>0.64065118506104857</v>
      </c>
      <c r="Q638" s="9">
        <f t="shared" si="64"/>
        <v>0.39965156794425089</v>
      </c>
      <c r="R638" s="9">
        <f t="shared" si="65"/>
        <v>0.72915072685539406</v>
      </c>
      <c r="S638" s="9">
        <f t="shared" si="66"/>
        <v>0.45380952380952383</v>
      </c>
      <c r="T638" s="9">
        <f t="shared" si="67"/>
        <v>0.72915072685539406</v>
      </c>
      <c r="U638" s="9">
        <f t="shared" si="68"/>
        <v>9.2650227435958826E-2</v>
      </c>
      <c r="V638" s="4">
        <f t="shared" ca="1" si="69"/>
        <v>0.92</v>
      </c>
    </row>
    <row r="639" spans="1:22" x14ac:dyDescent="0.25">
      <c r="A639" s="1">
        <v>638</v>
      </c>
      <c r="B639" s="1">
        <v>6</v>
      </c>
      <c r="C639" s="1">
        <v>1307</v>
      </c>
      <c r="D639" s="1">
        <v>310</v>
      </c>
      <c r="E639" s="1">
        <v>118</v>
      </c>
      <c r="F639" s="1">
        <v>0</v>
      </c>
      <c r="G639" s="1">
        <v>256</v>
      </c>
      <c r="H639" s="1">
        <v>952</v>
      </c>
      <c r="I639" s="1">
        <v>1449</v>
      </c>
      <c r="J639" s="1">
        <v>1150</v>
      </c>
      <c r="K639" s="1">
        <v>240</v>
      </c>
      <c r="L639" s="1">
        <v>115</v>
      </c>
      <c r="M639" s="1">
        <v>271</v>
      </c>
      <c r="N639" s="1">
        <v>1575.70463065644</v>
      </c>
      <c r="O639" s="1">
        <v>38.529457940223502</v>
      </c>
      <c r="P639" s="9">
        <f t="shared" si="63"/>
        <v>0.6396935599712712</v>
      </c>
      <c r="Q639" s="9">
        <f t="shared" si="64"/>
        <v>0.40069686411149824</v>
      </c>
      <c r="R639" s="9">
        <f t="shared" si="65"/>
        <v>0.72838561591430762</v>
      </c>
      <c r="S639" s="9">
        <f t="shared" si="66"/>
        <v>0.45290199809705045</v>
      </c>
      <c r="T639" s="9">
        <f t="shared" si="67"/>
        <v>0.72838561591430762</v>
      </c>
      <c r="U639" s="9">
        <f t="shared" si="68"/>
        <v>9.2410821163514484E-2</v>
      </c>
      <c r="V639" s="4">
        <f t="shared" ca="1" si="69"/>
        <v>0.94</v>
      </c>
    </row>
    <row r="640" spans="1:22" x14ac:dyDescent="0.25">
      <c r="A640" s="1">
        <v>639</v>
      </c>
      <c r="B640" s="1">
        <v>6</v>
      </c>
      <c r="C640" s="1">
        <v>1307</v>
      </c>
      <c r="D640" s="1">
        <v>320</v>
      </c>
      <c r="E640" s="1">
        <v>125</v>
      </c>
      <c r="F640" s="1">
        <v>0</v>
      </c>
      <c r="G640" s="1">
        <v>265</v>
      </c>
      <c r="H640" s="1">
        <v>956</v>
      </c>
      <c r="I640" s="1">
        <v>1430</v>
      </c>
      <c r="J640" s="1">
        <v>1156</v>
      </c>
      <c r="K640" s="1">
        <v>241</v>
      </c>
      <c r="L640" s="1">
        <v>110</v>
      </c>
      <c r="M640" s="1">
        <v>284</v>
      </c>
      <c r="N640" s="1">
        <v>1584.15578390068</v>
      </c>
      <c r="O640" s="1">
        <v>38.623752816806899</v>
      </c>
      <c r="P640" s="9">
        <f t="shared" si="63"/>
        <v>0.63921474742638262</v>
      </c>
      <c r="Q640" s="9">
        <f t="shared" si="64"/>
        <v>0.40278745644599301</v>
      </c>
      <c r="R640" s="9">
        <f t="shared" si="65"/>
        <v>0.73144605967865339</v>
      </c>
      <c r="S640" s="9">
        <f t="shared" si="66"/>
        <v>0.45265151515151514</v>
      </c>
      <c r="T640" s="9">
        <f t="shared" si="67"/>
        <v>0.73144605967865339</v>
      </c>
      <c r="U640" s="9">
        <f t="shared" si="68"/>
        <v>9.4326071343069182E-2</v>
      </c>
      <c r="V640" s="4">
        <f t="shared" ca="1" si="69"/>
        <v>0.92</v>
      </c>
    </row>
    <row r="641" spans="1:22" x14ac:dyDescent="0.25">
      <c r="A641" s="1">
        <v>640</v>
      </c>
      <c r="B641" s="1">
        <v>6</v>
      </c>
      <c r="C641" s="1">
        <v>1307</v>
      </c>
      <c r="D641" s="1">
        <v>330</v>
      </c>
      <c r="E641" s="1">
        <v>128</v>
      </c>
      <c r="F641" s="1">
        <v>0</v>
      </c>
      <c r="G641" s="1">
        <v>273</v>
      </c>
      <c r="H641" s="1">
        <v>963</v>
      </c>
      <c r="I641" s="1">
        <v>1444</v>
      </c>
      <c r="J641" s="1">
        <v>1160</v>
      </c>
      <c r="K641" s="1">
        <v>241</v>
      </c>
      <c r="L641" s="1">
        <v>103</v>
      </c>
      <c r="M641" s="1">
        <v>266</v>
      </c>
      <c r="N641" s="1">
        <v>1579.25199223302</v>
      </c>
      <c r="O641" s="1">
        <v>38.629023724884</v>
      </c>
      <c r="P641" s="9">
        <f t="shared" si="63"/>
        <v>0.63993296624371554</v>
      </c>
      <c r="Q641" s="9">
        <f t="shared" si="64"/>
        <v>0.40418118466898956</v>
      </c>
      <c r="R641" s="9">
        <f t="shared" si="65"/>
        <v>0.73680183626625861</v>
      </c>
      <c r="S641" s="9">
        <f t="shared" si="66"/>
        <v>0.45360339142722561</v>
      </c>
      <c r="T641" s="9">
        <f t="shared" si="67"/>
        <v>0.73680183626625861</v>
      </c>
      <c r="U641" s="9">
        <f t="shared" si="68"/>
        <v>8.8340914531960732E-2</v>
      </c>
      <c r="V641" s="4">
        <f t="shared" ca="1" si="69"/>
        <v>0.88</v>
      </c>
    </row>
    <row r="642" spans="1:22" x14ac:dyDescent="0.25">
      <c r="A642" s="1">
        <v>641</v>
      </c>
      <c r="B642" s="1">
        <v>6</v>
      </c>
      <c r="C642" s="1">
        <v>1307</v>
      </c>
      <c r="D642" s="1">
        <v>340</v>
      </c>
      <c r="E642" s="1">
        <v>132</v>
      </c>
      <c r="F642" s="1">
        <v>0</v>
      </c>
      <c r="G642" s="1">
        <v>281</v>
      </c>
      <c r="H642" s="1">
        <v>962</v>
      </c>
      <c r="I642" s="1">
        <v>1457</v>
      </c>
      <c r="J642" s="1">
        <v>1158</v>
      </c>
      <c r="K642" s="1">
        <v>244</v>
      </c>
      <c r="L642" s="1">
        <v>101</v>
      </c>
      <c r="M642" s="1">
        <v>255</v>
      </c>
      <c r="N642" s="1">
        <v>1572.80023476836</v>
      </c>
      <c r="O642" s="1">
        <v>38.588994372968301</v>
      </c>
      <c r="P642" s="9">
        <f t="shared" si="63"/>
        <v>0.64017237251615988</v>
      </c>
      <c r="Q642" s="9">
        <f t="shared" si="64"/>
        <v>0.40348432055749128</v>
      </c>
      <c r="R642" s="9">
        <f t="shared" si="65"/>
        <v>0.73603672532517217</v>
      </c>
      <c r="S642" s="9">
        <f t="shared" si="66"/>
        <v>0.45377358490566039</v>
      </c>
      <c r="T642" s="9">
        <f t="shared" si="67"/>
        <v>0.73603672532517217</v>
      </c>
      <c r="U642" s="9">
        <f t="shared" si="68"/>
        <v>8.5228632990184336E-2</v>
      </c>
      <c r="V642" s="4">
        <f t="shared" ca="1" si="69"/>
        <v>0.86</v>
      </c>
    </row>
    <row r="643" spans="1:22" x14ac:dyDescent="0.25">
      <c r="A643" s="1">
        <v>642</v>
      </c>
      <c r="B643" s="1">
        <v>6</v>
      </c>
      <c r="C643" s="1">
        <v>1307</v>
      </c>
      <c r="D643" s="1">
        <v>350</v>
      </c>
      <c r="E643" s="1">
        <v>133</v>
      </c>
      <c r="F643" s="1">
        <v>0</v>
      </c>
      <c r="G643" s="1">
        <v>288</v>
      </c>
      <c r="H643" s="1">
        <v>939</v>
      </c>
      <c r="I643" s="1">
        <v>1483</v>
      </c>
      <c r="J643" s="1">
        <v>1130</v>
      </c>
      <c r="K643" s="1">
        <v>254</v>
      </c>
      <c r="L643" s="1">
        <v>114</v>
      </c>
      <c r="M643" s="1">
        <v>257</v>
      </c>
      <c r="N643" s="1">
        <v>1565.86411252275</v>
      </c>
      <c r="O643" s="1">
        <v>38.452932865816997</v>
      </c>
      <c r="P643" s="9">
        <f t="shared" ref="P643:P706" si="70" xml:space="preserve"> (H643 + I643 + M643) / SUM(H643:M643)</f>
        <v>0.64136940387838159</v>
      </c>
      <c r="Q643" s="9">
        <f t="shared" ref="Q643:Q706" si="71" xml:space="preserve"> (J643) / (J643 + I643 + M643)</f>
        <v>0.39372822299651566</v>
      </c>
      <c r="R643" s="9">
        <f t="shared" ref="R643:R706" si="72" xml:space="preserve"> H643 / (H643 + K643 + L643)</f>
        <v>0.71843917368018362</v>
      </c>
      <c r="S643" s="9">
        <f t="shared" ref="S643:S706" si="73" xml:space="preserve"> IF(H643+J643 = 0, 0, H643 / (H643 + J643))</f>
        <v>0.45384243595940066</v>
      </c>
      <c r="T643" s="9">
        <f t="shared" ref="T643:T706" si="74" xml:space="preserve"> H643 / (H643 + K643 + L643)</f>
        <v>0.71843917368018362</v>
      </c>
      <c r="U643" s="9">
        <f t="shared" ref="U643:U706" si="75" xml:space="preserve"> SUM(L643:M643) / SUM(H643:M643)</f>
        <v>8.8819727076849417E-2</v>
      </c>
      <c r="V643" s="4">
        <f t="shared" ref="V643:V706" ca="1" si="76">IF(D643=0,0,IF(D643&gt;=50,(G643 - INDIRECT("G"&amp;((B643 * (1 * $Y$8 + $Y$7)+D643)/$Y$8-3))) / 50,G643 / D643))</f>
        <v>0.82</v>
      </c>
    </row>
    <row r="644" spans="1:22" x14ac:dyDescent="0.25">
      <c r="A644" s="1">
        <v>643</v>
      </c>
      <c r="B644" s="1">
        <v>6</v>
      </c>
      <c r="C644" s="1">
        <v>1307</v>
      </c>
      <c r="D644" s="1">
        <v>360</v>
      </c>
      <c r="E644" s="1">
        <v>136</v>
      </c>
      <c r="F644" s="1">
        <v>0</v>
      </c>
      <c r="G644" s="1">
        <v>298</v>
      </c>
      <c r="H644" s="1">
        <v>967</v>
      </c>
      <c r="I644" s="1">
        <v>1464</v>
      </c>
      <c r="J644" s="1">
        <v>1177</v>
      </c>
      <c r="K644" s="1">
        <v>250</v>
      </c>
      <c r="L644" s="1">
        <v>90</v>
      </c>
      <c r="M644" s="1">
        <v>229</v>
      </c>
      <c r="N644" s="1">
        <v>1579.3856745031801</v>
      </c>
      <c r="O644" s="1">
        <v>38.782928201507303</v>
      </c>
      <c r="P644" s="9">
        <f t="shared" si="70"/>
        <v>0.6368206847019392</v>
      </c>
      <c r="Q644" s="9">
        <f t="shared" si="71"/>
        <v>0.41010452961672472</v>
      </c>
      <c r="R644" s="9">
        <f t="shared" si="72"/>
        <v>0.73986228003060439</v>
      </c>
      <c r="S644" s="9">
        <f t="shared" si="73"/>
        <v>0.45102611940298509</v>
      </c>
      <c r="T644" s="9">
        <f t="shared" si="74"/>
        <v>0.73986228003060439</v>
      </c>
      <c r="U644" s="9">
        <f t="shared" si="75"/>
        <v>7.6370600909743833E-2</v>
      </c>
      <c r="V644" s="4">
        <f t="shared" ca="1" si="76"/>
        <v>0.84</v>
      </c>
    </row>
    <row r="645" spans="1:22" x14ac:dyDescent="0.25">
      <c r="A645" s="1">
        <v>644</v>
      </c>
      <c r="B645" s="1">
        <v>6</v>
      </c>
      <c r="C645" s="1">
        <v>1307</v>
      </c>
      <c r="D645" s="1">
        <v>370</v>
      </c>
      <c r="E645" s="1">
        <v>140</v>
      </c>
      <c r="F645" s="1">
        <v>0</v>
      </c>
      <c r="G645" s="1">
        <v>307</v>
      </c>
      <c r="H645" s="1">
        <v>967</v>
      </c>
      <c r="I645" s="1">
        <v>1464</v>
      </c>
      <c r="J645" s="1">
        <v>1178</v>
      </c>
      <c r="K645" s="1">
        <v>250</v>
      </c>
      <c r="L645" s="1">
        <v>90</v>
      </c>
      <c r="M645" s="1">
        <v>228</v>
      </c>
      <c r="N645" s="1">
        <v>1579.98019932796</v>
      </c>
      <c r="O645" s="1">
        <v>38.786371383506697</v>
      </c>
      <c r="P645" s="9">
        <f t="shared" si="70"/>
        <v>0.63658127842949486</v>
      </c>
      <c r="Q645" s="9">
        <f t="shared" si="71"/>
        <v>0.41045296167247386</v>
      </c>
      <c r="R645" s="9">
        <f t="shared" si="72"/>
        <v>0.73986228003060439</v>
      </c>
      <c r="S645" s="9">
        <f t="shared" si="73"/>
        <v>0.45081585081585079</v>
      </c>
      <c r="T645" s="9">
        <f t="shared" si="74"/>
        <v>0.73986228003060439</v>
      </c>
      <c r="U645" s="9">
        <f t="shared" si="75"/>
        <v>7.6131194637299504E-2</v>
      </c>
      <c r="V645" s="4">
        <f t="shared" ca="1" si="76"/>
        <v>0.84</v>
      </c>
    </row>
    <row r="646" spans="1:22" x14ac:dyDescent="0.25">
      <c r="A646" s="1">
        <v>645</v>
      </c>
      <c r="B646" s="1">
        <v>6</v>
      </c>
      <c r="C646" s="1">
        <v>1307</v>
      </c>
      <c r="D646" s="1">
        <v>380</v>
      </c>
      <c r="E646" s="1">
        <v>144</v>
      </c>
      <c r="F646" s="1">
        <v>0</v>
      </c>
      <c r="G646" s="1">
        <v>315</v>
      </c>
      <c r="H646" s="1">
        <v>948</v>
      </c>
      <c r="I646" s="1">
        <v>1466</v>
      </c>
      <c r="J646" s="1">
        <v>1155</v>
      </c>
      <c r="K646" s="1">
        <v>251</v>
      </c>
      <c r="L646" s="1">
        <v>108</v>
      </c>
      <c r="M646" s="1">
        <v>249</v>
      </c>
      <c r="N646" s="1">
        <v>1578.4826870848999</v>
      </c>
      <c r="O646" s="1">
        <v>38.641842481746103</v>
      </c>
      <c r="P646" s="9">
        <f t="shared" si="70"/>
        <v>0.63753890351927223</v>
      </c>
      <c r="Q646" s="9">
        <f t="shared" si="71"/>
        <v>0.40243902439024393</v>
      </c>
      <c r="R646" s="9">
        <f t="shared" si="72"/>
        <v>0.72532517214996173</v>
      </c>
      <c r="S646" s="9">
        <f t="shared" si="73"/>
        <v>0.4507845934379458</v>
      </c>
      <c r="T646" s="9">
        <f t="shared" si="74"/>
        <v>0.72532517214996173</v>
      </c>
      <c r="U646" s="9">
        <f t="shared" si="75"/>
        <v>8.5468039262628678E-2</v>
      </c>
      <c r="V646" s="4">
        <f t="shared" ca="1" si="76"/>
        <v>0.84</v>
      </c>
    </row>
    <row r="647" spans="1:22" x14ac:dyDescent="0.25">
      <c r="A647" s="1">
        <v>646</v>
      </c>
      <c r="B647" s="1">
        <v>6</v>
      </c>
      <c r="C647" s="1">
        <v>1307</v>
      </c>
      <c r="D647" s="1">
        <v>390</v>
      </c>
      <c r="E647" s="1">
        <v>149</v>
      </c>
      <c r="F647" s="1">
        <v>0</v>
      </c>
      <c r="G647" s="1">
        <v>325</v>
      </c>
      <c r="H647" s="1">
        <v>954</v>
      </c>
      <c r="I647" s="1">
        <v>1466</v>
      </c>
      <c r="J647" s="1">
        <v>1160</v>
      </c>
      <c r="K647" s="1">
        <v>251</v>
      </c>
      <c r="L647" s="1">
        <v>102</v>
      </c>
      <c r="M647" s="1">
        <v>244</v>
      </c>
      <c r="N647" s="1">
        <v>1578.65515642951</v>
      </c>
      <c r="O647" s="1">
        <v>38.677630702209399</v>
      </c>
      <c r="P647" s="9">
        <f t="shared" si="70"/>
        <v>0.63777830979171657</v>
      </c>
      <c r="Q647" s="9">
        <f t="shared" si="71"/>
        <v>0.40418118466898956</v>
      </c>
      <c r="R647" s="9">
        <f t="shared" si="72"/>
        <v>0.7299158377964805</v>
      </c>
      <c r="S647" s="9">
        <f t="shared" si="73"/>
        <v>0.45127719962157048</v>
      </c>
      <c r="T647" s="9">
        <f t="shared" si="74"/>
        <v>0.7299158377964805</v>
      </c>
      <c r="U647" s="9">
        <f t="shared" si="75"/>
        <v>8.2834570265740967E-2</v>
      </c>
      <c r="V647" s="4">
        <f t="shared" ca="1" si="76"/>
        <v>0.88</v>
      </c>
    </row>
    <row r="648" spans="1:22" x14ac:dyDescent="0.25">
      <c r="A648" s="1">
        <v>647</v>
      </c>
      <c r="B648" s="1">
        <v>6</v>
      </c>
      <c r="C648" s="1">
        <v>1307</v>
      </c>
      <c r="D648" s="1">
        <v>400</v>
      </c>
      <c r="E648" s="1">
        <v>152</v>
      </c>
      <c r="F648" s="1">
        <v>0</v>
      </c>
      <c r="G648" s="1">
        <v>334</v>
      </c>
      <c r="H648" s="1">
        <v>949</v>
      </c>
      <c r="I648" s="1">
        <v>1477</v>
      </c>
      <c r="J648" s="1">
        <v>1156</v>
      </c>
      <c r="K648" s="1">
        <v>253</v>
      </c>
      <c r="L648" s="1">
        <v>105</v>
      </c>
      <c r="M648" s="1">
        <v>237</v>
      </c>
      <c r="N648" s="1">
        <v>1574.83844218688</v>
      </c>
      <c r="O648" s="1">
        <v>38.640915956644903</v>
      </c>
      <c r="P648" s="9">
        <f t="shared" si="70"/>
        <v>0.63753890351927223</v>
      </c>
      <c r="Q648" s="9">
        <f t="shared" si="71"/>
        <v>0.40278745644599301</v>
      </c>
      <c r="R648" s="9">
        <f t="shared" si="72"/>
        <v>0.72609028309104817</v>
      </c>
      <c r="S648" s="9">
        <f t="shared" si="73"/>
        <v>0.4508313539192399</v>
      </c>
      <c r="T648" s="9">
        <f t="shared" si="74"/>
        <v>0.72609028309104817</v>
      </c>
      <c r="U648" s="9">
        <f t="shared" si="75"/>
        <v>8.1876945175963611E-2</v>
      </c>
      <c r="V648" s="4">
        <f t="shared" ca="1" si="76"/>
        <v>0.92</v>
      </c>
    </row>
    <row r="649" spans="1:22" x14ac:dyDescent="0.25">
      <c r="A649" s="1">
        <v>648</v>
      </c>
      <c r="B649" s="1">
        <v>6</v>
      </c>
      <c r="C649" s="1">
        <v>1307</v>
      </c>
      <c r="D649" s="1">
        <v>410</v>
      </c>
      <c r="E649" s="1">
        <v>156</v>
      </c>
      <c r="F649" s="1">
        <v>0</v>
      </c>
      <c r="G649" s="1">
        <v>342</v>
      </c>
      <c r="H649" s="1">
        <v>949</v>
      </c>
      <c r="I649" s="1">
        <v>1487</v>
      </c>
      <c r="J649" s="1">
        <v>1153</v>
      </c>
      <c r="K649" s="1">
        <v>255</v>
      </c>
      <c r="L649" s="1">
        <v>103</v>
      </c>
      <c r="M649" s="1">
        <v>230</v>
      </c>
      <c r="N649" s="1">
        <v>1569.9145760145</v>
      </c>
      <c r="O649" s="1">
        <v>38.6019697817203</v>
      </c>
      <c r="P649" s="9">
        <f t="shared" si="70"/>
        <v>0.63825712233660525</v>
      </c>
      <c r="Q649" s="9">
        <f t="shared" si="71"/>
        <v>0.40174216027874565</v>
      </c>
      <c r="R649" s="9">
        <f t="shared" si="72"/>
        <v>0.72609028309104817</v>
      </c>
      <c r="S649" s="9">
        <f t="shared" si="73"/>
        <v>0.45147478591817319</v>
      </c>
      <c r="T649" s="9">
        <f t="shared" si="74"/>
        <v>0.72609028309104817</v>
      </c>
      <c r="U649" s="9">
        <f t="shared" si="75"/>
        <v>7.9722288723964571E-2</v>
      </c>
      <c r="V649" s="4">
        <f t="shared" ca="1" si="76"/>
        <v>0.88</v>
      </c>
    </row>
    <row r="650" spans="1:22" x14ac:dyDescent="0.25">
      <c r="A650" s="1">
        <v>649</v>
      </c>
      <c r="B650" s="1">
        <v>6</v>
      </c>
      <c r="C650" s="1">
        <v>1307</v>
      </c>
      <c r="D650" s="1">
        <v>420</v>
      </c>
      <c r="E650" s="1">
        <v>161</v>
      </c>
      <c r="F650" s="1">
        <v>0</v>
      </c>
      <c r="G650" s="1">
        <v>351</v>
      </c>
      <c r="H650" s="1">
        <v>968</v>
      </c>
      <c r="I650" s="1">
        <v>1490</v>
      </c>
      <c r="J650" s="1">
        <v>1176</v>
      </c>
      <c r="K650" s="1">
        <v>256</v>
      </c>
      <c r="L650" s="1">
        <v>83</v>
      </c>
      <c r="M650" s="1">
        <v>204</v>
      </c>
      <c r="N650" s="1">
        <v>1570.8736922853</v>
      </c>
      <c r="O650" s="1">
        <v>38.755353370440098</v>
      </c>
      <c r="P650" s="9">
        <f t="shared" si="70"/>
        <v>0.63729949724682788</v>
      </c>
      <c r="Q650" s="9">
        <f t="shared" si="71"/>
        <v>0.40975609756097559</v>
      </c>
      <c r="R650" s="9">
        <f t="shared" si="72"/>
        <v>0.74062739097169095</v>
      </c>
      <c r="S650" s="9">
        <f t="shared" si="73"/>
        <v>0.45149253731343286</v>
      </c>
      <c r="T650" s="9">
        <f t="shared" si="74"/>
        <v>0.74062739097169095</v>
      </c>
      <c r="U650" s="9">
        <f t="shared" si="75"/>
        <v>6.8709600191525014E-2</v>
      </c>
      <c r="V650" s="4">
        <f t="shared" ca="1" si="76"/>
        <v>0.88</v>
      </c>
    </row>
    <row r="651" spans="1:22" x14ac:dyDescent="0.25">
      <c r="A651" s="1">
        <v>650</v>
      </c>
      <c r="B651" s="1">
        <v>6</v>
      </c>
      <c r="C651" s="1">
        <v>1307</v>
      </c>
      <c r="D651" s="1">
        <v>430</v>
      </c>
      <c r="E651" s="1">
        <v>164</v>
      </c>
      <c r="F651" s="1">
        <v>0</v>
      </c>
      <c r="G651" s="1">
        <v>360</v>
      </c>
      <c r="H651" s="1">
        <v>950</v>
      </c>
      <c r="I651" s="1">
        <v>1478</v>
      </c>
      <c r="J651" s="1">
        <v>1150</v>
      </c>
      <c r="K651" s="1">
        <v>256</v>
      </c>
      <c r="L651" s="1">
        <v>101</v>
      </c>
      <c r="M651" s="1">
        <v>242</v>
      </c>
      <c r="N651" s="1">
        <v>1572.2890849379</v>
      </c>
      <c r="O651" s="1">
        <v>38.604201433754397</v>
      </c>
      <c r="P651" s="9">
        <f t="shared" si="70"/>
        <v>0.63921474742638262</v>
      </c>
      <c r="Q651" s="9">
        <f t="shared" si="71"/>
        <v>0.40069686411149824</v>
      </c>
      <c r="R651" s="9">
        <f t="shared" si="72"/>
        <v>0.72685539403213462</v>
      </c>
      <c r="S651" s="9">
        <f t="shared" si="73"/>
        <v>0.45238095238095238</v>
      </c>
      <c r="T651" s="9">
        <f t="shared" si="74"/>
        <v>0.72685539403213462</v>
      </c>
      <c r="U651" s="9">
        <f t="shared" si="75"/>
        <v>8.2116351448407954E-2</v>
      </c>
      <c r="V651" s="4">
        <f t="shared" ca="1" si="76"/>
        <v>0.9</v>
      </c>
    </row>
    <row r="652" spans="1:22" x14ac:dyDescent="0.25">
      <c r="A652" s="1">
        <v>651</v>
      </c>
      <c r="B652" s="1">
        <v>6</v>
      </c>
      <c r="C652" s="1">
        <v>1307</v>
      </c>
      <c r="D652" s="1">
        <v>440</v>
      </c>
      <c r="E652" s="1">
        <v>169</v>
      </c>
      <c r="F652" s="1">
        <v>0</v>
      </c>
      <c r="G652" s="1">
        <v>370</v>
      </c>
      <c r="H652" s="1">
        <v>973</v>
      </c>
      <c r="I652" s="1">
        <v>1475</v>
      </c>
      <c r="J652" s="1">
        <v>1178</v>
      </c>
      <c r="K652" s="1">
        <v>254</v>
      </c>
      <c r="L652" s="1">
        <v>80</v>
      </c>
      <c r="M652" s="1">
        <v>217</v>
      </c>
      <c r="N652" s="1">
        <v>1575.48008858854</v>
      </c>
      <c r="O652" s="1">
        <v>38.7868551029554</v>
      </c>
      <c r="P652" s="9">
        <f t="shared" si="70"/>
        <v>0.63801771606416091</v>
      </c>
      <c r="Q652" s="9">
        <f t="shared" si="71"/>
        <v>0.41045296167247386</v>
      </c>
      <c r="R652" s="9">
        <f t="shared" si="72"/>
        <v>0.74445294567712317</v>
      </c>
      <c r="S652" s="9">
        <f t="shared" si="73"/>
        <v>0.4523477452347745</v>
      </c>
      <c r="T652" s="9">
        <f t="shared" si="74"/>
        <v>0.74445294567712317</v>
      </c>
      <c r="U652" s="9">
        <f t="shared" si="75"/>
        <v>7.1103662915968396E-2</v>
      </c>
      <c r="V652" s="4">
        <f t="shared" ca="1" si="76"/>
        <v>0.9</v>
      </c>
    </row>
    <row r="653" spans="1:22" x14ac:dyDescent="0.25">
      <c r="A653" s="1">
        <v>652</v>
      </c>
      <c r="B653" s="1">
        <v>6</v>
      </c>
      <c r="C653" s="1">
        <v>1307</v>
      </c>
      <c r="D653" s="1">
        <v>450</v>
      </c>
      <c r="E653" s="1">
        <v>175</v>
      </c>
      <c r="F653" s="1">
        <v>0</v>
      </c>
      <c r="G653" s="1">
        <v>380</v>
      </c>
      <c r="H653" s="1">
        <v>975</v>
      </c>
      <c r="I653" s="1">
        <v>1475</v>
      </c>
      <c r="J653" s="1">
        <v>1179</v>
      </c>
      <c r="K653" s="1">
        <v>254</v>
      </c>
      <c r="L653" s="1">
        <v>78</v>
      </c>
      <c r="M653" s="1">
        <v>216</v>
      </c>
      <c r="N653" s="1">
        <v>1575.8166185022901</v>
      </c>
      <c r="O653" s="1">
        <v>38.799406502942396</v>
      </c>
      <c r="P653" s="9">
        <f t="shared" si="70"/>
        <v>0.63825712233660525</v>
      </c>
      <c r="Q653" s="9">
        <f t="shared" si="71"/>
        <v>0.410801393728223</v>
      </c>
      <c r="R653" s="9">
        <f t="shared" si="72"/>
        <v>0.74598316755929606</v>
      </c>
      <c r="S653" s="9">
        <f t="shared" si="73"/>
        <v>0.45264623955431754</v>
      </c>
      <c r="T653" s="9">
        <f t="shared" si="74"/>
        <v>0.74598316755929606</v>
      </c>
      <c r="U653" s="9">
        <f t="shared" si="75"/>
        <v>7.0385444098635383E-2</v>
      </c>
      <c r="V653" s="4">
        <f t="shared" ca="1" si="76"/>
        <v>0.92</v>
      </c>
    </row>
    <row r="654" spans="1:22" x14ac:dyDescent="0.25">
      <c r="A654" s="1">
        <v>653</v>
      </c>
      <c r="B654" s="1">
        <v>6</v>
      </c>
      <c r="C654" s="1">
        <v>1307</v>
      </c>
      <c r="D654" s="1">
        <v>460</v>
      </c>
      <c r="E654" s="1">
        <v>178</v>
      </c>
      <c r="F654" s="1">
        <v>0</v>
      </c>
      <c r="G654" s="1">
        <v>389</v>
      </c>
      <c r="H654" s="1">
        <v>976</v>
      </c>
      <c r="I654" s="1">
        <v>1481</v>
      </c>
      <c r="J654" s="1">
        <v>1180</v>
      </c>
      <c r="K654" s="1">
        <v>254</v>
      </c>
      <c r="L654" s="1">
        <v>77</v>
      </c>
      <c r="M654" s="1">
        <v>209</v>
      </c>
      <c r="N654" s="1">
        <v>1573.4916747638299</v>
      </c>
      <c r="O654" s="1">
        <v>38.794886574407599</v>
      </c>
      <c r="P654" s="9">
        <f t="shared" si="70"/>
        <v>0.63825712233660525</v>
      </c>
      <c r="Q654" s="9">
        <f t="shared" si="71"/>
        <v>0.41114982578397213</v>
      </c>
      <c r="R654" s="9">
        <f t="shared" si="72"/>
        <v>0.7467482785003825</v>
      </c>
      <c r="S654" s="9">
        <f t="shared" si="73"/>
        <v>0.45269016697588127</v>
      </c>
      <c r="T654" s="9">
        <f t="shared" si="74"/>
        <v>0.7467482785003825</v>
      </c>
      <c r="U654" s="9">
        <f t="shared" si="75"/>
        <v>6.8470193919080685E-2</v>
      </c>
      <c r="V654" s="4">
        <f t="shared" ca="1" si="76"/>
        <v>0.94</v>
      </c>
    </row>
    <row r="655" spans="1:22" x14ac:dyDescent="0.25">
      <c r="A655" s="1">
        <v>654</v>
      </c>
      <c r="B655" s="1">
        <v>6</v>
      </c>
      <c r="C655" s="1">
        <v>1307</v>
      </c>
      <c r="D655" s="1">
        <v>470</v>
      </c>
      <c r="E655" s="1">
        <v>185</v>
      </c>
      <c r="F655" s="1">
        <v>0</v>
      </c>
      <c r="G655" s="1">
        <v>398</v>
      </c>
      <c r="H655" s="1">
        <v>976</v>
      </c>
      <c r="I655" s="1">
        <v>1476</v>
      </c>
      <c r="J655" s="1">
        <v>1180</v>
      </c>
      <c r="K655" s="1">
        <v>253</v>
      </c>
      <c r="L655" s="1">
        <v>78</v>
      </c>
      <c r="M655" s="1">
        <v>214</v>
      </c>
      <c r="N655" s="1">
        <v>1575.4143799599999</v>
      </c>
      <c r="O655" s="1">
        <v>38.802160472199802</v>
      </c>
      <c r="P655" s="9">
        <f t="shared" si="70"/>
        <v>0.63825712233660525</v>
      </c>
      <c r="Q655" s="9">
        <f t="shared" si="71"/>
        <v>0.41114982578397213</v>
      </c>
      <c r="R655" s="9">
        <f t="shared" si="72"/>
        <v>0.7467482785003825</v>
      </c>
      <c r="S655" s="9">
        <f t="shared" si="73"/>
        <v>0.45269016697588127</v>
      </c>
      <c r="T655" s="9">
        <f t="shared" si="74"/>
        <v>0.7467482785003825</v>
      </c>
      <c r="U655" s="9">
        <f t="shared" si="75"/>
        <v>6.9906631553746712E-2</v>
      </c>
      <c r="V655" s="4">
        <f t="shared" ca="1" si="76"/>
        <v>0.94</v>
      </c>
    </row>
    <row r="656" spans="1:22" x14ac:dyDescent="0.25">
      <c r="A656" s="1">
        <v>655</v>
      </c>
      <c r="B656" s="1">
        <v>6</v>
      </c>
      <c r="C656" s="1">
        <v>1307</v>
      </c>
      <c r="D656" s="1">
        <v>480</v>
      </c>
      <c r="E656" s="1">
        <v>189</v>
      </c>
      <c r="F656" s="1">
        <v>0</v>
      </c>
      <c r="G656" s="1">
        <v>407</v>
      </c>
      <c r="H656" s="1">
        <v>981</v>
      </c>
      <c r="I656" s="1">
        <v>1469</v>
      </c>
      <c r="J656" s="1">
        <v>1185</v>
      </c>
      <c r="K656" s="1">
        <v>252</v>
      </c>
      <c r="L656" s="1">
        <v>74</v>
      </c>
      <c r="M656" s="1">
        <v>216</v>
      </c>
      <c r="N656" s="1">
        <v>1578.6194808273599</v>
      </c>
      <c r="O656" s="1">
        <v>38.846304603911797</v>
      </c>
      <c r="P656" s="9">
        <f t="shared" si="70"/>
        <v>0.63825712233660525</v>
      </c>
      <c r="Q656" s="9">
        <f t="shared" si="71"/>
        <v>0.41289198606271776</v>
      </c>
      <c r="R656" s="9">
        <f t="shared" si="72"/>
        <v>0.75057383320581483</v>
      </c>
      <c r="S656" s="9">
        <f t="shared" si="73"/>
        <v>0.45290858725761773</v>
      </c>
      <c r="T656" s="9">
        <f t="shared" si="74"/>
        <v>0.75057383320581483</v>
      </c>
      <c r="U656" s="9">
        <f t="shared" si="75"/>
        <v>6.9427819008858027E-2</v>
      </c>
      <c r="V656" s="4">
        <f t="shared" ca="1" si="76"/>
        <v>0.94</v>
      </c>
    </row>
    <row r="657" spans="1:22" x14ac:dyDescent="0.25">
      <c r="A657" s="1">
        <v>656</v>
      </c>
      <c r="B657" s="1">
        <v>6</v>
      </c>
      <c r="C657" s="1">
        <v>1307</v>
      </c>
      <c r="D657" s="1">
        <v>490</v>
      </c>
      <c r="E657" s="1">
        <v>193</v>
      </c>
      <c r="F657" s="1">
        <v>0</v>
      </c>
      <c r="G657" s="1">
        <v>416</v>
      </c>
      <c r="H657" s="1">
        <v>981</v>
      </c>
      <c r="I657" s="1">
        <v>1469</v>
      </c>
      <c r="J657" s="1">
        <v>1185</v>
      </c>
      <c r="K657" s="1">
        <v>252</v>
      </c>
      <c r="L657" s="1">
        <v>74</v>
      </c>
      <c r="M657" s="1">
        <v>216</v>
      </c>
      <c r="N657" s="1">
        <v>1578.35131493836</v>
      </c>
      <c r="O657" s="1">
        <v>38.842678616480903</v>
      </c>
      <c r="P657" s="9">
        <f t="shared" si="70"/>
        <v>0.63825712233660525</v>
      </c>
      <c r="Q657" s="9">
        <f t="shared" si="71"/>
        <v>0.41289198606271776</v>
      </c>
      <c r="R657" s="9">
        <f t="shared" si="72"/>
        <v>0.75057383320581483</v>
      </c>
      <c r="S657" s="9">
        <f t="shared" si="73"/>
        <v>0.45290858725761773</v>
      </c>
      <c r="T657" s="9">
        <f t="shared" si="74"/>
        <v>0.75057383320581483</v>
      </c>
      <c r="U657" s="9">
        <f t="shared" si="75"/>
        <v>6.9427819008858027E-2</v>
      </c>
      <c r="V657" s="4">
        <f t="shared" ca="1" si="76"/>
        <v>0.92</v>
      </c>
    </row>
    <row r="658" spans="1:22" x14ac:dyDescent="0.25">
      <c r="A658" s="1">
        <v>657</v>
      </c>
      <c r="B658" s="1">
        <v>6</v>
      </c>
      <c r="C658" s="1">
        <v>1307</v>
      </c>
      <c r="D658" s="1">
        <v>500</v>
      </c>
      <c r="E658" s="1">
        <v>201</v>
      </c>
      <c r="F658" s="1">
        <v>0</v>
      </c>
      <c r="G658" s="1">
        <v>425</v>
      </c>
      <c r="H658" s="1">
        <v>981</v>
      </c>
      <c r="I658" s="1">
        <v>1470</v>
      </c>
      <c r="J658" s="1">
        <v>1184</v>
      </c>
      <c r="K658" s="1">
        <v>252</v>
      </c>
      <c r="L658" s="1">
        <v>74</v>
      </c>
      <c r="M658" s="1">
        <v>216</v>
      </c>
      <c r="N658" s="1">
        <v>1577.3757688777901</v>
      </c>
      <c r="O658" s="1">
        <v>38.8301539103024</v>
      </c>
      <c r="P658" s="9">
        <f t="shared" si="70"/>
        <v>0.6384965286090496</v>
      </c>
      <c r="Q658" s="9">
        <f t="shared" si="71"/>
        <v>0.41254355400696863</v>
      </c>
      <c r="R658" s="9">
        <f t="shared" si="72"/>
        <v>0.75057383320581483</v>
      </c>
      <c r="S658" s="9">
        <f t="shared" si="73"/>
        <v>0.45311778290993071</v>
      </c>
      <c r="T658" s="9">
        <f t="shared" si="74"/>
        <v>0.75057383320581483</v>
      </c>
      <c r="U658" s="9">
        <f t="shared" si="75"/>
        <v>6.9427819008858027E-2</v>
      </c>
      <c r="V658" s="4">
        <f t="shared" ca="1" si="76"/>
        <v>0.9</v>
      </c>
    </row>
    <row r="659" spans="1:22" x14ac:dyDescent="0.25">
      <c r="A659" s="1">
        <v>658</v>
      </c>
      <c r="B659" s="1">
        <v>6</v>
      </c>
      <c r="C659" s="1">
        <v>1307</v>
      </c>
      <c r="D659" s="1">
        <v>510</v>
      </c>
      <c r="E659" s="1">
        <v>207</v>
      </c>
      <c r="F659" s="1">
        <v>0</v>
      </c>
      <c r="G659" s="1">
        <v>434</v>
      </c>
      <c r="H659" s="1">
        <v>981</v>
      </c>
      <c r="I659" s="1">
        <v>1473</v>
      </c>
      <c r="J659" s="1">
        <v>1185</v>
      </c>
      <c r="K659" s="1">
        <v>252</v>
      </c>
      <c r="L659" s="1">
        <v>74</v>
      </c>
      <c r="M659" s="1">
        <v>212</v>
      </c>
      <c r="N659" s="1">
        <v>1576.9678732970899</v>
      </c>
      <c r="O659" s="1">
        <v>38.835359375764298</v>
      </c>
      <c r="P659" s="9">
        <f t="shared" si="70"/>
        <v>0.63825712233660525</v>
      </c>
      <c r="Q659" s="9">
        <f t="shared" si="71"/>
        <v>0.41289198606271776</v>
      </c>
      <c r="R659" s="9">
        <f t="shared" si="72"/>
        <v>0.75057383320581483</v>
      </c>
      <c r="S659" s="9">
        <f t="shared" si="73"/>
        <v>0.45290858725761773</v>
      </c>
      <c r="T659" s="9">
        <f t="shared" si="74"/>
        <v>0.75057383320581483</v>
      </c>
      <c r="U659" s="9">
        <f t="shared" si="75"/>
        <v>6.8470193919080685E-2</v>
      </c>
      <c r="V659" s="4">
        <f t="shared" ca="1" si="76"/>
        <v>0.9</v>
      </c>
    </row>
    <row r="660" spans="1:22" x14ac:dyDescent="0.25">
      <c r="A660" s="1">
        <v>659</v>
      </c>
      <c r="B660" s="1">
        <v>6</v>
      </c>
      <c r="C660" s="1">
        <v>1307</v>
      </c>
      <c r="D660" s="1">
        <v>520</v>
      </c>
      <c r="E660" s="1">
        <v>214</v>
      </c>
      <c r="F660" s="1">
        <v>0</v>
      </c>
      <c r="G660" s="1">
        <v>443</v>
      </c>
      <c r="H660" s="1">
        <v>979</v>
      </c>
      <c r="I660" s="1">
        <v>1469</v>
      </c>
      <c r="J660" s="1">
        <v>1184</v>
      </c>
      <c r="K660" s="1">
        <v>248</v>
      </c>
      <c r="L660" s="1">
        <v>80</v>
      </c>
      <c r="M660" s="1">
        <v>217</v>
      </c>
      <c r="N660" s="1">
        <v>1576.0479775113699</v>
      </c>
      <c r="O660" s="1">
        <v>38.798529355438099</v>
      </c>
      <c r="P660" s="9">
        <f t="shared" si="70"/>
        <v>0.63801771606416091</v>
      </c>
      <c r="Q660" s="9">
        <f t="shared" si="71"/>
        <v>0.41254355400696863</v>
      </c>
      <c r="R660" s="9">
        <f t="shared" si="72"/>
        <v>0.74904361132364194</v>
      </c>
      <c r="S660" s="9">
        <f t="shared" si="73"/>
        <v>0.45261211280628755</v>
      </c>
      <c r="T660" s="9">
        <f t="shared" si="74"/>
        <v>0.74904361132364194</v>
      </c>
      <c r="U660" s="9">
        <f t="shared" si="75"/>
        <v>7.1103662915968396E-2</v>
      </c>
      <c r="V660" s="4">
        <f t="shared" ca="1" si="76"/>
        <v>0.9</v>
      </c>
    </row>
    <row r="661" spans="1:22" x14ac:dyDescent="0.25">
      <c r="A661" s="1">
        <v>660</v>
      </c>
      <c r="B661" s="1">
        <v>6</v>
      </c>
      <c r="C661" s="1">
        <v>1307</v>
      </c>
      <c r="D661" s="1">
        <v>530</v>
      </c>
      <c r="E661" s="1">
        <v>216</v>
      </c>
      <c r="F661" s="1">
        <v>0</v>
      </c>
      <c r="G661" s="1">
        <v>451</v>
      </c>
      <c r="H661" s="1">
        <v>978</v>
      </c>
      <c r="I661" s="1">
        <v>1469</v>
      </c>
      <c r="J661" s="1">
        <v>1187</v>
      </c>
      <c r="K661" s="1">
        <v>248</v>
      </c>
      <c r="L661" s="1">
        <v>81</v>
      </c>
      <c r="M661" s="1">
        <v>214</v>
      </c>
      <c r="N661" s="1">
        <v>1578.72709335728</v>
      </c>
      <c r="O661" s="1">
        <v>38.830145739453897</v>
      </c>
      <c r="P661" s="9">
        <f t="shared" si="70"/>
        <v>0.63706009097438354</v>
      </c>
      <c r="Q661" s="9">
        <f t="shared" si="71"/>
        <v>0.41358885017421604</v>
      </c>
      <c r="R661" s="9">
        <f t="shared" si="72"/>
        <v>0.7482785003825555</v>
      </c>
      <c r="S661" s="9">
        <f t="shared" si="73"/>
        <v>0.45173210161662819</v>
      </c>
      <c r="T661" s="9">
        <f t="shared" si="74"/>
        <v>0.7482785003825555</v>
      </c>
      <c r="U661" s="9">
        <f t="shared" si="75"/>
        <v>7.0624850371079725E-2</v>
      </c>
      <c r="V661" s="4">
        <f t="shared" ca="1" si="76"/>
        <v>0.88</v>
      </c>
    </row>
    <row r="662" spans="1:22" x14ac:dyDescent="0.25">
      <c r="A662" s="1">
        <v>661</v>
      </c>
      <c r="B662" s="1">
        <v>6</v>
      </c>
      <c r="C662" s="1">
        <v>1307</v>
      </c>
      <c r="D662" s="1">
        <v>540</v>
      </c>
      <c r="E662" s="1">
        <v>220</v>
      </c>
      <c r="F662" s="1">
        <v>0</v>
      </c>
      <c r="G662" s="1">
        <v>461</v>
      </c>
      <c r="H662" s="1">
        <v>980</v>
      </c>
      <c r="I662" s="1">
        <v>1449</v>
      </c>
      <c r="J662" s="1">
        <v>1189</v>
      </c>
      <c r="K662" s="1">
        <v>243</v>
      </c>
      <c r="L662" s="1">
        <v>84</v>
      </c>
      <c r="M662" s="1">
        <v>232</v>
      </c>
      <c r="N662" s="1">
        <v>1584.8235345789401</v>
      </c>
      <c r="O662" s="1">
        <v>38.852092147232298</v>
      </c>
      <c r="P662" s="9">
        <f t="shared" si="70"/>
        <v>0.63706009097438354</v>
      </c>
      <c r="Q662" s="9">
        <f t="shared" si="71"/>
        <v>0.41428571428571431</v>
      </c>
      <c r="R662" s="9">
        <f t="shared" si="72"/>
        <v>0.74980872226472839</v>
      </c>
      <c r="S662" s="9">
        <f t="shared" si="73"/>
        <v>0.45182111572153066</v>
      </c>
      <c r="T662" s="9">
        <f t="shared" si="74"/>
        <v>0.74980872226472839</v>
      </c>
      <c r="U662" s="9">
        <f t="shared" si="75"/>
        <v>7.5652382092410819E-2</v>
      </c>
      <c r="V662" s="4">
        <f t="shared" ca="1" si="76"/>
        <v>0.9</v>
      </c>
    </row>
    <row r="663" spans="1:22" x14ac:dyDescent="0.25">
      <c r="A663" s="1">
        <v>662</v>
      </c>
      <c r="B663" s="1">
        <v>6</v>
      </c>
      <c r="C663" s="1">
        <v>1307</v>
      </c>
      <c r="D663" s="1">
        <v>550</v>
      </c>
      <c r="E663" s="1">
        <v>225</v>
      </c>
      <c r="F663" s="1">
        <v>0</v>
      </c>
      <c r="G663" s="1">
        <v>470</v>
      </c>
      <c r="H663" s="1">
        <v>971</v>
      </c>
      <c r="I663" s="1">
        <v>1461</v>
      </c>
      <c r="J663" s="1">
        <v>1177</v>
      </c>
      <c r="K663" s="1">
        <v>244</v>
      </c>
      <c r="L663" s="1">
        <v>92</v>
      </c>
      <c r="M663" s="1">
        <v>232</v>
      </c>
      <c r="N663" s="1">
        <v>1581.14612999673</v>
      </c>
      <c r="O663" s="1">
        <v>38.772451299057799</v>
      </c>
      <c r="P663" s="9">
        <f t="shared" si="70"/>
        <v>0.63777830979171657</v>
      </c>
      <c r="Q663" s="9">
        <f t="shared" si="71"/>
        <v>0.41010452961672472</v>
      </c>
      <c r="R663" s="9">
        <f t="shared" si="72"/>
        <v>0.74292272379495028</v>
      </c>
      <c r="S663" s="9">
        <f t="shared" si="73"/>
        <v>0.452048417132216</v>
      </c>
      <c r="T663" s="9">
        <f t="shared" si="74"/>
        <v>0.74292272379495028</v>
      </c>
      <c r="U663" s="9">
        <f t="shared" si="75"/>
        <v>7.7567632271965531E-2</v>
      </c>
      <c r="V663" s="4">
        <f t="shared" ca="1" si="76"/>
        <v>0.9</v>
      </c>
    </row>
    <row r="664" spans="1:22" x14ac:dyDescent="0.25">
      <c r="A664" s="1">
        <v>663</v>
      </c>
      <c r="B664" s="1">
        <v>6</v>
      </c>
      <c r="C664" s="1">
        <v>1307</v>
      </c>
      <c r="D664" s="1">
        <v>560</v>
      </c>
      <c r="E664" s="1">
        <v>231</v>
      </c>
      <c r="F664" s="1">
        <v>0</v>
      </c>
      <c r="G664" s="1">
        <v>480</v>
      </c>
      <c r="H664" s="1">
        <v>971</v>
      </c>
      <c r="I664" s="1">
        <v>1459</v>
      </c>
      <c r="J664" s="1">
        <v>1178</v>
      </c>
      <c r="K664" s="1">
        <v>244</v>
      </c>
      <c r="L664" s="1">
        <v>92</v>
      </c>
      <c r="M664" s="1">
        <v>233</v>
      </c>
      <c r="N664" s="1">
        <v>1582.4418317422601</v>
      </c>
      <c r="O664" s="1">
        <v>38.7861012346427</v>
      </c>
      <c r="P664" s="9">
        <f t="shared" si="70"/>
        <v>0.63753890351927223</v>
      </c>
      <c r="Q664" s="9">
        <f t="shared" si="71"/>
        <v>0.41045296167247386</v>
      </c>
      <c r="R664" s="9">
        <f t="shared" si="72"/>
        <v>0.74292272379495028</v>
      </c>
      <c r="S664" s="9">
        <f t="shared" si="73"/>
        <v>0.45183806421591438</v>
      </c>
      <c r="T664" s="9">
        <f t="shared" si="74"/>
        <v>0.74292272379495028</v>
      </c>
      <c r="U664" s="9">
        <f t="shared" si="75"/>
        <v>7.7807038544409859E-2</v>
      </c>
      <c r="V664" s="4">
        <f t="shared" ca="1" si="76"/>
        <v>0.92</v>
      </c>
    </row>
    <row r="665" spans="1:22" x14ac:dyDescent="0.25">
      <c r="A665" s="1">
        <v>664</v>
      </c>
      <c r="B665" s="1">
        <v>6</v>
      </c>
      <c r="C665" s="1">
        <v>1307</v>
      </c>
      <c r="D665" s="1">
        <v>570</v>
      </c>
      <c r="E665" s="1">
        <v>235</v>
      </c>
      <c r="F665" s="1">
        <v>0</v>
      </c>
      <c r="G665" s="1">
        <v>489</v>
      </c>
      <c r="H665" s="1">
        <v>971</v>
      </c>
      <c r="I665" s="1">
        <v>1461</v>
      </c>
      <c r="J665" s="1">
        <v>1178</v>
      </c>
      <c r="K665" s="1">
        <v>245</v>
      </c>
      <c r="L665" s="1">
        <v>91</v>
      </c>
      <c r="M665" s="1">
        <v>231</v>
      </c>
      <c r="N665" s="1">
        <v>1583.1070063298801</v>
      </c>
      <c r="O665" s="1">
        <v>38.801100585069598</v>
      </c>
      <c r="P665" s="9">
        <f t="shared" si="70"/>
        <v>0.63753890351927223</v>
      </c>
      <c r="Q665" s="9">
        <f t="shared" si="71"/>
        <v>0.41045296167247386</v>
      </c>
      <c r="R665" s="9">
        <f t="shared" si="72"/>
        <v>0.74292272379495028</v>
      </c>
      <c r="S665" s="9">
        <f t="shared" si="73"/>
        <v>0.45183806421591438</v>
      </c>
      <c r="T665" s="9">
        <f t="shared" si="74"/>
        <v>0.74292272379495028</v>
      </c>
      <c r="U665" s="9">
        <f t="shared" si="75"/>
        <v>7.7088819727076846E-2</v>
      </c>
      <c r="V665" s="4">
        <f t="shared" ca="1" si="76"/>
        <v>0.92</v>
      </c>
    </row>
    <row r="666" spans="1:22" x14ac:dyDescent="0.25">
      <c r="A666" s="1">
        <v>665</v>
      </c>
      <c r="B666" s="1">
        <v>6</v>
      </c>
      <c r="C666" s="1">
        <v>1307</v>
      </c>
      <c r="D666" s="1">
        <v>580</v>
      </c>
      <c r="E666" s="1">
        <v>239</v>
      </c>
      <c r="F666" s="1">
        <v>0</v>
      </c>
      <c r="G666" s="1">
        <v>497</v>
      </c>
      <c r="H666" s="1">
        <v>971</v>
      </c>
      <c r="I666" s="1">
        <v>1459</v>
      </c>
      <c r="J666" s="1">
        <v>1167</v>
      </c>
      <c r="K666" s="1">
        <v>242</v>
      </c>
      <c r="L666" s="1">
        <v>94</v>
      </c>
      <c r="M666" s="1">
        <v>244</v>
      </c>
      <c r="N666" s="1">
        <v>1578.6730145230199</v>
      </c>
      <c r="O666" s="1">
        <v>38.697615282871702</v>
      </c>
      <c r="P666" s="9">
        <f t="shared" si="70"/>
        <v>0.64017237251615988</v>
      </c>
      <c r="Q666" s="9">
        <f t="shared" si="71"/>
        <v>0.40662020905923346</v>
      </c>
      <c r="R666" s="9">
        <f t="shared" si="72"/>
        <v>0.74292272379495028</v>
      </c>
      <c r="S666" s="9">
        <f t="shared" si="73"/>
        <v>0.45416276894293733</v>
      </c>
      <c r="T666" s="9">
        <f t="shared" si="74"/>
        <v>0.74292272379495028</v>
      </c>
      <c r="U666" s="9">
        <f t="shared" si="75"/>
        <v>8.0919320086186255E-2</v>
      </c>
      <c r="V666" s="4">
        <f t="shared" ca="1" si="76"/>
        <v>0.92</v>
      </c>
    </row>
    <row r="667" spans="1:22" x14ac:dyDescent="0.25">
      <c r="A667" s="1">
        <v>666</v>
      </c>
      <c r="B667" s="1">
        <v>6</v>
      </c>
      <c r="C667" s="1">
        <v>1307</v>
      </c>
      <c r="D667" s="1">
        <v>590</v>
      </c>
      <c r="E667" s="1">
        <v>244</v>
      </c>
      <c r="F667" s="1">
        <v>0</v>
      </c>
      <c r="G667" s="1">
        <v>504</v>
      </c>
      <c r="H667" s="1">
        <v>967</v>
      </c>
      <c r="I667" s="1">
        <v>1469</v>
      </c>
      <c r="J667" s="1">
        <v>1160</v>
      </c>
      <c r="K667" s="1">
        <v>242</v>
      </c>
      <c r="L667" s="1">
        <v>98</v>
      </c>
      <c r="M667" s="1">
        <v>241</v>
      </c>
      <c r="N667" s="1">
        <v>1571.2148669648</v>
      </c>
      <c r="O667" s="1">
        <v>38.596101970771301</v>
      </c>
      <c r="P667" s="9">
        <f t="shared" si="70"/>
        <v>0.64089059133349291</v>
      </c>
      <c r="Q667" s="9">
        <f t="shared" si="71"/>
        <v>0.40418118466898956</v>
      </c>
      <c r="R667" s="9">
        <f t="shared" si="72"/>
        <v>0.73986228003060439</v>
      </c>
      <c r="S667" s="9">
        <f t="shared" si="73"/>
        <v>0.45463093559003293</v>
      </c>
      <c r="T667" s="9">
        <f t="shared" si="74"/>
        <v>0.73986228003060439</v>
      </c>
      <c r="U667" s="9">
        <f t="shared" si="75"/>
        <v>8.1158726358630598E-2</v>
      </c>
      <c r="V667" s="4">
        <f t="shared" ca="1" si="76"/>
        <v>0.86</v>
      </c>
    </row>
    <row r="668" spans="1:22" x14ac:dyDescent="0.25">
      <c r="A668" s="1">
        <v>667</v>
      </c>
      <c r="B668" s="1">
        <v>6</v>
      </c>
      <c r="C668" s="1">
        <v>1307</v>
      </c>
      <c r="D668" s="1">
        <v>600</v>
      </c>
      <c r="E668" s="1">
        <v>246</v>
      </c>
      <c r="F668" s="1">
        <v>0</v>
      </c>
      <c r="G668" s="1">
        <v>513</v>
      </c>
      <c r="H668" s="1">
        <v>978</v>
      </c>
      <c r="I668" s="1">
        <v>1469</v>
      </c>
      <c r="J668" s="1">
        <v>1173</v>
      </c>
      <c r="K668" s="1">
        <v>242</v>
      </c>
      <c r="L668" s="1">
        <v>87</v>
      </c>
      <c r="M668" s="1">
        <v>228</v>
      </c>
      <c r="N668" s="1">
        <v>1571.10878244475</v>
      </c>
      <c r="O668" s="1">
        <v>38.662775378739802</v>
      </c>
      <c r="P668" s="9">
        <f t="shared" si="70"/>
        <v>0.64041177878860422</v>
      </c>
      <c r="Q668" s="9">
        <f t="shared" si="71"/>
        <v>0.40871080139372823</v>
      </c>
      <c r="R668" s="9">
        <f t="shared" si="72"/>
        <v>0.7482785003825555</v>
      </c>
      <c r="S668" s="9">
        <f t="shared" si="73"/>
        <v>0.45467224546722457</v>
      </c>
      <c r="T668" s="9">
        <f t="shared" si="74"/>
        <v>0.7482785003825555</v>
      </c>
      <c r="U668" s="9">
        <f t="shared" si="75"/>
        <v>7.5412975819966477E-2</v>
      </c>
      <c r="V668" s="4">
        <f t="shared" ca="1" si="76"/>
        <v>0.86</v>
      </c>
    </row>
    <row r="669" spans="1:22" x14ac:dyDescent="0.25">
      <c r="A669" s="1">
        <v>668</v>
      </c>
      <c r="B669" s="1">
        <v>6</v>
      </c>
      <c r="C669" s="1">
        <v>1307</v>
      </c>
      <c r="D669" s="1">
        <v>610</v>
      </c>
      <c r="E669" s="1">
        <v>253</v>
      </c>
      <c r="F669" s="1">
        <v>0</v>
      </c>
      <c r="G669" s="1">
        <v>520</v>
      </c>
      <c r="H669" s="1">
        <v>970</v>
      </c>
      <c r="I669" s="1">
        <v>1494</v>
      </c>
      <c r="J669" s="1">
        <v>1169</v>
      </c>
      <c r="K669" s="1">
        <v>247</v>
      </c>
      <c r="L669" s="1">
        <v>90</v>
      </c>
      <c r="M669" s="1">
        <v>207</v>
      </c>
      <c r="N669" s="1">
        <v>1563.37137210694</v>
      </c>
      <c r="O669" s="1">
        <v>38.619357887008</v>
      </c>
      <c r="P669" s="9">
        <f t="shared" si="70"/>
        <v>0.63945415369882685</v>
      </c>
      <c r="Q669" s="9">
        <f t="shared" si="71"/>
        <v>0.40731707317073168</v>
      </c>
      <c r="R669" s="9">
        <f t="shared" si="72"/>
        <v>0.74215761285386384</v>
      </c>
      <c r="S669" s="9">
        <f t="shared" si="73"/>
        <v>0.45348293595137917</v>
      </c>
      <c r="T669" s="9">
        <f t="shared" si="74"/>
        <v>0.74215761285386384</v>
      </c>
      <c r="U669" s="9">
        <f t="shared" si="75"/>
        <v>7.1103662915968396E-2</v>
      </c>
      <c r="V669" s="4">
        <f t="shared" ca="1" si="76"/>
        <v>0.8</v>
      </c>
    </row>
    <row r="670" spans="1:22" x14ac:dyDescent="0.25">
      <c r="A670" s="1">
        <v>669</v>
      </c>
      <c r="B670" s="1">
        <v>6</v>
      </c>
      <c r="C670" s="1">
        <v>1307</v>
      </c>
      <c r="D670" s="1">
        <v>620</v>
      </c>
      <c r="E670" s="1">
        <v>257</v>
      </c>
      <c r="F670" s="1">
        <v>0</v>
      </c>
      <c r="G670" s="1">
        <v>530</v>
      </c>
      <c r="H670" s="1">
        <v>970</v>
      </c>
      <c r="I670" s="1">
        <v>1492</v>
      </c>
      <c r="J670" s="1">
        <v>1169</v>
      </c>
      <c r="K670" s="1">
        <v>246</v>
      </c>
      <c r="L670" s="1">
        <v>91</v>
      </c>
      <c r="M670" s="1">
        <v>209</v>
      </c>
      <c r="N670" s="1">
        <v>1564.9016446415701</v>
      </c>
      <c r="O670" s="1">
        <v>38.631003094900002</v>
      </c>
      <c r="P670" s="9">
        <f t="shared" si="70"/>
        <v>0.63945415369882685</v>
      </c>
      <c r="Q670" s="9">
        <f t="shared" si="71"/>
        <v>0.40731707317073168</v>
      </c>
      <c r="R670" s="9">
        <f t="shared" si="72"/>
        <v>0.74215761285386384</v>
      </c>
      <c r="S670" s="9">
        <f t="shared" si="73"/>
        <v>0.45348293595137917</v>
      </c>
      <c r="T670" s="9">
        <f t="shared" si="74"/>
        <v>0.74215761285386384</v>
      </c>
      <c r="U670" s="9">
        <f t="shared" si="75"/>
        <v>7.182188173330141E-2</v>
      </c>
      <c r="V670" s="4">
        <f t="shared" ca="1" si="76"/>
        <v>0.82</v>
      </c>
    </row>
    <row r="671" spans="1:22" x14ac:dyDescent="0.25">
      <c r="A671" s="1">
        <v>670</v>
      </c>
      <c r="B671" s="1">
        <v>6</v>
      </c>
      <c r="C671" s="1">
        <v>1307</v>
      </c>
      <c r="D671" s="1">
        <v>630</v>
      </c>
      <c r="E671" s="1">
        <v>262</v>
      </c>
      <c r="F671" s="1">
        <v>0</v>
      </c>
      <c r="G671" s="1">
        <v>539</v>
      </c>
      <c r="H671" s="1">
        <v>972</v>
      </c>
      <c r="I671" s="1">
        <v>1492</v>
      </c>
      <c r="J671" s="1">
        <v>1169</v>
      </c>
      <c r="K671" s="1">
        <v>245</v>
      </c>
      <c r="L671" s="1">
        <v>90</v>
      </c>
      <c r="M671" s="1">
        <v>209</v>
      </c>
      <c r="N671" s="1">
        <v>1563.3036840355301</v>
      </c>
      <c r="O671" s="1">
        <v>38.613237791951804</v>
      </c>
      <c r="P671" s="9">
        <f t="shared" si="70"/>
        <v>0.63993296624371554</v>
      </c>
      <c r="Q671" s="9">
        <f t="shared" si="71"/>
        <v>0.40731707317073168</v>
      </c>
      <c r="R671" s="9">
        <f t="shared" si="72"/>
        <v>0.74368783473603672</v>
      </c>
      <c r="S671" s="9">
        <f t="shared" si="73"/>
        <v>0.45399346099953292</v>
      </c>
      <c r="T671" s="9">
        <f t="shared" si="74"/>
        <v>0.74368783473603672</v>
      </c>
      <c r="U671" s="9">
        <f t="shared" si="75"/>
        <v>7.1582475460857081E-2</v>
      </c>
      <c r="V671" s="4">
        <f t="shared" ca="1" si="76"/>
        <v>0.84</v>
      </c>
    </row>
    <row r="672" spans="1:22" x14ac:dyDescent="0.25">
      <c r="A672" s="1">
        <v>671</v>
      </c>
      <c r="B672" s="1">
        <v>6</v>
      </c>
      <c r="C672" s="1">
        <v>1307</v>
      </c>
      <c r="D672" s="1">
        <v>640</v>
      </c>
      <c r="E672" s="1">
        <v>268</v>
      </c>
      <c r="F672" s="1">
        <v>0</v>
      </c>
      <c r="G672" s="1">
        <v>548</v>
      </c>
      <c r="H672" s="1">
        <v>972</v>
      </c>
      <c r="I672" s="1">
        <v>1494</v>
      </c>
      <c r="J672" s="1">
        <v>1169</v>
      </c>
      <c r="K672" s="1">
        <v>246</v>
      </c>
      <c r="L672" s="1">
        <v>89</v>
      </c>
      <c r="M672" s="1">
        <v>207</v>
      </c>
      <c r="N672" s="1">
        <v>1562.1341274149599</v>
      </c>
      <c r="O672" s="1">
        <v>38.602624469617403</v>
      </c>
      <c r="P672" s="9">
        <f t="shared" si="70"/>
        <v>0.63993296624371554</v>
      </c>
      <c r="Q672" s="9">
        <f t="shared" si="71"/>
        <v>0.40731707317073168</v>
      </c>
      <c r="R672" s="9">
        <f t="shared" si="72"/>
        <v>0.74368783473603672</v>
      </c>
      <c r="S672" s="9">
        <f t="shared" si="73"/>
        <v>0.45399346099953292</v>
      </c>
      <c r="T672" s="9">
        <f t="shared" si="74"/>
        <v>0.74368783473603672</v>
      </c>
      <c r="U672" s="9">
        <f t="shared" si="75"/>
        <v>7.0864256643524054E-2</v>
      </c>
      <c r="V672" s="4">
        <f t="shared" ca="1" si="76"/>
        <v>0.88</v>
      </c>
    </row>
    <row r="673" spans="1:22" x14ac:dyDescent="0.25">
      <c r="A673" s="1">
        <v>672</v>
      </c>
      <c r="B673" s="1">
        <v>6</v>
      </c>
      <c r="C673" s="1">
        <v>1307</v>
      </c>
      <c r="D673" s="1">
        <v>650</v>
      </c>
      <c r="E673" s="1">
        <v>274</v>
      </c>
      <c r="F673" s="1">
        <v>0</v>
      </c>
      <c r="G673" s="1">
        <v>557</v>
      </c>
      <c r="H673" s="1">
        <v>973</v>
      </c>
      <c r="I673" s="1">
        <v>1494</v>
      </c>
      <c r="J673" s="1">
        <v>1171</v>
      </c>
      <c r="K673" s="1">
        <v>246</v>
      </c>
      <c r="L673" s="1">
        <v>88</v>
      </c>
      <c r="M673" s="1">
        <v>205</v>
      </c>
      <c r="N673" s="1">
        <v>1561.4635293778099</v>
      </c>
      <c r="O673" s="1">
        <v>38.606993459046798</v>
      </c>
      <c r="P673" s="9">
        <f t="shared" si="70"/>
        <v>0.6396935599712712</v>
      </c>
      <c r="Q673" s="9">
        <f t="shared" si="71"/>
        <v>0.40801393728222995</v>
      </c>
      <c r="R673" s="9">
        <f t="shared" si="72"/>
        <v>0.74445294567712317</v>
      </c>
      <c r="S673" s="9">
        <f t="shared" si="73"/>
        <v>0.45382462686567165</v>
      </c>
      <c r="T673" s="9">
        <f t="shared" si="74"/>
        <v>0.74445294567712317</v>
      </c>
      <c r="U673" s="9">
        <f t="shared" si="75"/>
        <v>7.0146037826191041E-2</v>
      </c>
      <c r="V673" s="4">
        <f t="shared" ca="1" si="76"/>
        <v>0.88</v>
      </c>
    </row>
    <row r="674" spans="1:22" x14ac:dyDescent="0.25">
      <c r="A674" s="1">
        <v>673</v>
      </c>
      <c r="B674" s="1">
        <v>6</v>
      </c>
      <c r="C674" s="1">
        <v>1307</v>
      </c>
      <c r="D674" s="1">
        <v>660</v>
      </c>
      <c r="E674" s="1">
        <v>277</v>
      </c>
      <c r="F674" s="1">
        <v>0</v>
      </c>
      <c r="G674" s="1">
        <v>566</v>
      </c>
      <c r="H674" s="1">
        <v>976</v>
      </c>
      <c r="I674" s="1">
        <v>1497</v>
      </c>
      <c r="J674" s="1">
        <v>1176</v>
      </c>
      <c r="K674" s="1">
        <v>247</v>
      </c>
      <c r="L674" s="1">
        <v>84</v>
      </c>
      <c r="M674" s="1">
        <v>197</v>
      </c>
      <c r="N674" s="1">
        <v>1561.69324147617</v>
      </c>
      <c r="O674" s="1">
        <v>38.643593493398299</v>
      </c>
      <c r="P674" s="9">
        <f t="shared" si="70"/>
        <v>0.63921474742638262</v>
      </c>
      <c r="Q674" s="9">
        <f t="shared" si="71"/>
        <v>0.40975609756097559</v>
      </c>
      <c r="R674" s="9">
        <f t="shared" si="72"/>
        <v>0.7467482785003825</v>
      </c>
      <c r="S674" s="9">
        <f t="shared" si="73"/>
        <v>0.45353159851301117</v>
      </c>
      <c r="T674" s="9">
        <f t="shared" si="74"/>
        <v>0.7467482785003825</v>
      </c>
      <c r="U674" s="9">
        <f t="shared" si="75"/>
        <v>6.7273162556858987E-2</v>
      </c>
      <c r="V674" s="4">
        <f t="shared" ca="1" si="76"/>
        <v>0.92</v>
      </c>
    </row>
    <row r="675" spans="1:22" x14ac:dyDescent="0.25">
      <c r="A675" s="1">
        <v>674</v>
      </c>
      <c r="B675" s="1">
        <v>6</v>
      </c>
      <c r="C675" s="1">
        <v>1307</v>
      </c>
      <c r="D675" s="1">
        <v>670</v>
      </c>
      <c r="E675" s="1">
        <v>284</v>
      </c>
      <c r="F675" s="1">
        <v>0</v>
      </c>
      <c r="G675" s="1">
        <v>576</v>
      </c>
      <c r="H675" s="1">
        <v>976</v>
      </c>
      <c r="I675" s="1">
        <v>1492</v>
      </c>
      <c r="J675" s="1">
        <v>1176</v>
      </c>
      <c r="K675" s="1">
        <v>246</v>
      </c>
      <c r="L675" s="1">
        <v>85</v>
      </c>
      <c r="M675" s="1">
        <v>202</v>
      </c>
      <c r="N675" s="1">
        <v>1563.55038871957</v>
      </c>
      <c r="O675" s="1">
        <v>38.649868236404302</v>
      </c>
      <c r="P675" s="9">
        <f t="shared" si="70"/>
        <v>0.63921474742638262</v>
      </c>
      <c r="Q675" s="9">
        <f t="shared" si="71"/>
        <v>0.40975609756097559</v>
      </c>
      <c r="R675" s="9">
        <f t="shared" si="72"/>
        <v>0.7467482785003825</v>
      </c>
      <c r="S675" s="9">
        <f t="shared" si="73"/>
        <v>0.45353159851301117</v>
      </c>
      <c r="T675" s="9">
        <f t="shared" si="74"/>
        <v>0.7467482785003825</v>
      </c>
      <c r="U675" s="9">
        <f t="shared" si="75"/>
        <v>6.8709600191525014E-2</v>
      </c>
      <c r="V675" s="4">
        <f t="shared" ca="1" si="76"/>
        <v>0.92</v>
      </c>
    </row>
    <row r="676" spans="1:22" x14ac:dyDescent="0.25">
      <c r="A676" s="1">
        <v>675</v>
      </c>
      <c r="B676" s="1">
        <v>6</v>
      </c>
      <c r="C676" s="1">
        <v>1307</v>
      </c>
      <c r="D676" s="1">
        <v>680</v>
      </c>
      <c r="E676" s="1">
        <v>292</v>
      </c>
      <c r="F676" s="1">
        <v>0</v>
      </c>
      <c r="G676" s="1">
        <v>585</v>
      </c>
      <c r="H676" s="1">
        <v>976</v>
      </c>
      <c r="I676" s="1">
        <v>1496</v>
      </c>
      <c r="J676" s="1">
        <v>1176</v>
      </c>
      <c r="K676" s="1">
        <v>247</v>
      </c>
      <c r="L676" s="1">
        <v>84</v>
      </c>
      <c r="M676" s="1">
        <v>198</v>
      </c>
      <c r="N676" s="1">
        <v>1562.36517777159</v>
      </c>
      <c r="O676" s="1">
        <v>38.648807886675897</v>
      </c>
      <c r="P676" s="9">
        <f t="shared" si="70"/>
        <v>0.63921474742638262</v>
      </c>
      <c r="Q676" s="9">
        <f t="shared" si="71"/>
        <v>0.40975609756097559</v>
      </c>
      <c r="R676" s="9">
        <f t="shared" si="72"/>
        <v>0.7467482785003825</v>
      </c>
      <c r="S676" s="9">
        <f t="shared" si="73"/>
        <v>0.45353159851301117</v>
      </c>
      <c r="T676" s="9">
        <f t="shared" si="74"/>
        <v>0.7467482785003825</v>
      </c>
      <c r="U676" s="9">
        <f t="shared" si="75"/>
        <v>6.7512568829303329E-2</v>
      </c>
      <c r="V676" s="4">
        <f t="shared" ca="1" si="76"/>
        <v>0.92</v>
      </c>
    </row>
    <row r="677" spans="1:22" x14ac:dyDescent="0.25">
      <c r="A677" s="1">
        <v>676</v>
      </c>
      <c r="B677" s="1">
        <v>6</v>
      </c>
      <c r="C677" s="1">
        <v>1307</v>
      </c>
      <c r="D677" s="1">
        <v>690</v>
      </c>
      <c r="E677" s="1">
        <v>294</v>
      </c>
      <c r="F677" s="1">
        <v>0</v>
      </c>
      <c r="G677" s="1">
        <v>594</v>
      </c>
      <c r="H677" s="1">
        <v>979</v>
      </c>
      <c r="I677" s="1">
        <v>1496</v>
      </c>
      <c r="J677" s="1">
        <v>1179</v>
      </c>
      <c r="K677" s="1">
        <v>247</v>
      </c>
      <c r="L677" s="1">
        <v>81</v>
      </c>
      <c r="M677" s="1">
        <v>195</v>
      </c>
      <c r="N677" s="1">
        <v>1562.30016021598</v>
      </c>
      <c r="O677" s="1">
        <v>38.665069417830701</v>
      </c>
      <c r="P677" s="9">
        <f t="shared" si="70"/>
        <v>0.63921474742638262</v>
      </c>
      <c r="Q677" s="9">
        <f t="shared" si="71"/>
        <v>0.410801393728223</v>
      </c>
      <c r="R677" s="9">
        <f t="shared" si="72"/>
        <v>0.74904361132364194</v>
      </c>
      <c r="S677" s="9">
        <f t="shared" si="73"/>
        <v>0.45366079703429102</v>
      </c>
      <c r="T677" s="9">
        <f t="shared" si="74"/>
        <v>0.74904361132364194</v>
      </c>
      <c r="U677" s="9">
        <f t="shared" si="75"/>
        <v>6.6076131194637303E-2</v>
      </c>
      <c r="V677" s="4">
        <f t="shared" ca="1" si="76"/>
        <v>0.92</v>
      </c>
    </row>
    <row r="678" spans="1:22" x14ac:dyDescent="0.25">
      <c r="A678" s="1">
        <v>677</v>
      </c>
      <c r="B678" s="1">
        <v>6</v>
      </c>
      <c r="C678" s="1">
        <v>1307</v>
      </c>
      <c r="D678" s="1">
        <v>700</v>
      </c>
      <c r="E678" s="1">
        <v>302</v>
      </c>
      <c r="F678" s="1">
        <v>0</v>
      </c>
      <c r="G678" s="1">
        <v>604</v>
      </c>
      <c r="H678" s="1">
        <v>979</v>
      </c>
      <c r="I678" s="1">
        <v>1496</v>
      </c>
      <c r="J678" s="1">
        <v>1179</v>
      </c>
      <c r="K678" s="1">
        <v>247</v>
      </c>
      <c r="L678" s="1">
        <v>81</v>
      </c>
      <c r="M678" s="1">
        <v>195</v>
      </c>
      <c r="N678" s="1">
        <v>1562.86218147569</v>
      </c>
      <c r="O678" s="1">
        <v>38.673179466669403</v>
      </c>
      <c r="P678" s="9">
        <f t="shared" si="70"/>
        <v>0.63921474742638262</v>
      </c>
      <c r="Q678" s="9">
        <f t="shared" si="71"/>
        <v>0.410801393728223</v>
      </c>
      <c r="R678" s="9">
        <f t="shared" si="72"/>
        <v>0.74904361132364194</v>
      </c>
      <c r="S678" s="9">
        <f t="shared" si="73"/>
        <v>0.45366079703429102</v>
      </c>
      <c r="T678" s="9">
        <f t="shared" si="74"/>
        <v>0.74904361132364194</v>
      </c>
      <c r="U678" s="9">
        <f t="shared" si="75"/>
        <v>6.6076131194637303E-2</v>
      </c>
      <c r="V678" s="4">
        <f t="shared" ca="1" si="76"/>
        <v>0.94</v>
      </c>
    </row>
    <row r="679" spans="1:22" x14ac:dyDescent="0.25">
      <c r="A679" s="1">
        <v>678</v>
      </c>
      <c r="B679" s="1">
        <v>6</v>
      </c>
      <c r="C679" s="1">
        <v>1307</v>
      </c>
      <c r="D679" s="1">
        <v>710</v>
      </c>
      <c r="E679" s="1">
        <v>305</v>
      </c>
      <c r="F679" s="1">
        <v>0</v>
      </c>
      <c r="G679" s="1">
        <v>613</v>
      </c>
      <c r="H679" s="1">
        <v>987</v>
      </c>
      <c r="I679" s="1">
        <v>1490</v>
      </c>
      <c r="J679" s="1">
        <v>1195</v>
      </c>
      <c r="K679" s="1">
        <v>245</v>
      </c>
      <c r="L679" s="1">
        <v>75</v>
      </c>
      <c r="M679" s="1">
        <v>185</v>
      </c>
      <c r="N679" s="1">
        <v>1567.1007054276799</v>
      </c>
      <c r="O679" s="1">
        <v>38.780348680908098</v>
      </c>
      <c r="P679" s="9">
        <f t="shared" si="70"/>
        <v>0.63729949724682788</v>
      </c>
      <c r="Q679" s="9">
        <f t="shared" si="71"/>
        <v>0.41637630662020908</v>
      </c>
      <c r="R679" s="9">
        <f t="shared" si="72"/>
        <v>0.75516449885233361</v>
      </c>
      <c r="S679" s="9">
        <f t="shared" si="73"/>
        <v>0.45233730522456461</v>
      </c>
      <c r="T679" s="9">
        <f t="shared" si="74"/>
        <v>0.75516449885233361</v>
      </c>
      <c r="U679" s="9">
        <f t="shared" si="75"/>
        <v>6.2245630835527893E-2</v>
      </c>
      <c r="V679" s="4">
        <f t="shared" ca="1" si="76"/>
        <v>0.94</v>
      </c>
    </row>
    <row r="680" spans="1:22" x14ac:dyDescent="0.25">
      <c r="A680" s="1">
        <v>679</v>
      </c>
      <c r="B680" s="1">
        <v>6</v>
      </c>
      <c r="C680" s="1">
        <v>1307</v>
      </c>
      <c r="D680" s="1">
        <v>720</v>
      </c>
      <c r="E680" s="1">
        <v>309</v>
      </c>
      <c r="F680" s="1">
        <v>0</v>
      </c>
      <c r="G680" s="1">
        <v>621</v>
      </c>
      <c r="H680" s="1">
        <v>986</v>
      </c>
      <c r="I680" s="1">
        <v>1516</v>
      </c>
      <c r="J680" s="1">
        <v>1195</v>
      </c>
      <c r="K680" s="1">
        <v>249</v>
      </c>
      <c r="L680" s="1">
        <v>72</v>
      </c>
      <c r="M680" s="1">
        <v>159</v>
      </c>
      <c r="N680" s="1">
        <v>1559.3257012996601</v>
      </c>
      <c r="O680" s="1">
        <v>38.7680014119709</v>
      </c>
      <c r="P680" s="9">
        <f t="shared" si="70"/>
        <v>0.63706009097438354</v>
      </c>
      <c r="Q680" s="9">
        <f t="shared" si="71"/>
        <v>0.41637630662020908</v>
      </c>
      <c r="R680" s="9">
        <f t="shared" si="72"/>
        <v>0.75439938791124717</v>
      </c>
      <c r="S680" s="9">
        <f t="shared" si="73"/>
        <v>0.45208619899128838</v>
      </c>
      <c r="T680" s="9">
        <f t="shared" si="74"/>
        <v>0.75439938791124717</v>
      </c>
      <c r="U680" s="9">
        <f t="shared" si="75"/>
        <v>5.5302848934642088E-2</v>
      </c>
      <c r="V680" s="4">
        <f t="shared" ca="1" si="76"/>
        <v>0.9</v>
      </c>
    </row>
    <row r="681" spans="1:22" x14ac:dyDescent="0.25">
      <c r="A681" s="1">
        <v>680</v>
      </c>
      <c r="B681" s="1">
        <v>6</v>
      </c>
      <c r="C681" s="1">
        <v>1307</v>
      </c>
      <c r="D681" s="1">
        <v>730</v>
      </c>
      <c r="E681" s="1">
        <v>314</v>
      </c>
      <c r="F681" s="1">
        <v>0</v>
      </c>
      <c r="G681" s="1">
        <v>630</v>
      </c>
      <c r="H681" s="1">
        <v>986</v>
      </c>
      <c r="I681" s="1">
        <v>1516</v>
      </c>
      <c r="J681" s="1">
        <v>1195</v>
      </c>
      <c r="K681" s="1">
        <v>249</v>
      </c>
      <c r="L681" s="1">
        <v>72</v>
      </c>
      <c r="M681" s="1">
        <v>159</v>
      </c>
      <c r="N681" s="1">
        <v>1558.7319636122199</v>
      </c>
      <c r="O681" s="1">
        <v>38.762611486424902</v>
      </c>
      <c r="P681" s="9">
        <f t="shared" si="70"/>
        <v>0.63706009097438354</v>
      </c>
      <c r="Q681" s="9">
        <f t="shared" si="71"/>
        <v>0.41637630662020908</v>
      </c>
      <c r="R681" s="9">
        <f t="shared" si="72"/>
        <v>0.75439938791124717</v>
      </c>
      <c r="S681" s="9">
        <f t="shared" si="73"/>
        <v>0.45208619899128838</v>
      </c>
      <c r="T681" s="9">
        <f t="shared" si="74"/>
        <v>0.75439938791124717</v>
      </c>
      <c r="U681" s="9">
        <f t="shared" si="75"/>
        <v>5.5302848934642088E-2</v>
      </c>
      <c r="V681" s="4">
        <f t="shared" ca="1" si="76"/>
        <v>0.9</v>
      </c>
    </row>
    <row r="682" spans="1:22" x14ac:dyDescent="0.25">
      <c r="A682" s="1">
        <v>681</v>
      </c>
      <c r="B682" s="1">
        <v>6</v>
      </c>
      <c r="C682" s="1">
        <v>1307</v>
      </c>
      <c r="D682" s="1">
        <v>740</v>
      </c>
      <c r="E682" s="1">
        <v>321</v>
      </c>
      <c r="F682" s="1">
        <v>0</v>
      </c>
      <c r="G682" s="1">
        <v>639</v>
      </c>
      <c r="H682" s="1">
        <v>986</v>
      </c>
      <c r="I682" s="1">
        <v>1516</v>
      </c>
      <c r="J682" s="1">
        <v>1195</v>
      </c>
      <c r="K682" s="1">
        <v>249</v>
      </c>
      <c r="L682" s="1">
        <v>72</v>
      </c>
      <c r="M682" s="1">
        <v>159</v>
      </c>
      <c r="N682" s="1">
        <v>1558.5092565139801</v>
      </c>
      <c r="O682" s="1">
        <v>38.759837008899702</v>
      </c>
      <c r="P682" s="9">
        <f t="shared" si="70"/>
        <v>0.63706009097438354</v>
      </c>
      <c r="Q682" s="9">
        <f t="shared" si="71"/>
        <v>0.41637630662020908</v>
      </c>
      <c r="R682" s="9">
        <f t="shared" si="72"/>
        <v>0.75439938791124717</v>
      </c>
      <c r="S682" s="9">
        <f t="shared" si="73"/>
        <v>0.45208619899128838</v>
      </c>
      <c r="T682" s="9">
        <f t="shared" si="74"/>
        <v>0.75439938791124717</v>
      </c>
      <c r="U682" s="9">
        <f t="shared" si="75"/>
        <v>5.5302848934642088E-2</v>
      </c>
      <c r="V682" s="4">
        <f t="shared" ca="1" si="76"/>
        <v>0.9</v>
      </c>
    </row>
    <row r="683" spans="1:22" x14ac:dyDescent="0.25">
      <c r="A683" s="1">
        <v>682</v>
      </c>
      <c r="B683" s="1">
        <v>6</v>
      </c>
      <c r="C683" s="1">
        <v>1307</v>
      </c>
      <c r="D683" s="1">
        <v>750</v>
      </c>
      <c r="E683" s="1">
        <v>325</v>
      </c>
      <c r="F683" s="1">
        <v>0</v>
      </c>
      <c r="G683" s="1">
        <v>647</v>
      </c>
      <c r="H683" s="1">
        <v>987</v>
      </c>
      <c r="I683" s="1">
        <v>1516</v>
      </c>
      <c r="J683" s="1">
        <v>1197</v>
      </c>
      <c r="K683" s="1">
        <v>249</v>
      </c>
      <c r="L683" s="1">
        <v>71</v>
      </c>
      <c r="M683" s="1">
        <v>157</v>
      </c>
      <c r="N683" s="1">
        <v>1558.8598152672801</v>
      </c>
      <c r="O683" s="1">
        <v>38.773296385689399</v>
      </c>
      <c r="P683" s="9">
        <f t="shared" si="70"/>
        <v>0.6368206847019392</v>
      </c>
      <c r="Q683" s="9">
        <f t="shared" si="71"/>
        <v>0.4170731707317073</v>
      </c>
      <c r="R683" s="9">
        <f t="shared" si="72"/>
        <v>0.75516449885233361</v>
      </c>
      <c r="S683" s="9">
        <f t="shared" si="73"/>
        <v>0.45192307692307693</v>
      </c>
      <c r="T683" s="9">
        <f t="shared" si="74"/>
        <v>0.75516449885233361</v>
      </c>
      <c r="U683" s="9">
        <f t="shared" si="75"/>
        <v>5.4584630117309074E-2</v>
      </c>
      <c r="V683" s="4">
        <f t="shared" ca="1" si="76"/>
        <v>0.86</v>
      </c>
    </row>
    <row r="684" spans="1:22" x14ac:dyDescent="0.25">
      <c r="A684" s="1">
        <v>683</v>
      </c>
      <c r="B684" s="1">
        <v>6</v>
      </c>
      <c r="C684" s="1">
        <v>1307</v>
      </c>
      <c r="D684" s="1">
        <v>760</v>
      </c>
      <c r="E684" s="1">
        <v>329</v>
      </c>
      <c r="F684" s="1">
        <v>0</v>
      </c>
      <c r="G684" s="1">
        <v>654</v>
      </c>
      <c r="H684" s="1">
        <v>984</v>
      </c>
      <c r="I684" s="1">
        <v>1517</v>
      </c>
      <c r="J684" s="1">
        <v>1194</v>
      </c>
      <c r="K684" s="1">
        <v>249</v>
      </c>
      <c r="L684" s="1">
        <v>74</v>
      </c>
      <c r="M684" s="1">
        <v>159</v>
      </c>
      <c r="N684" s="1">
        <v>1556.3908651562199</v>
      </c>
      <c r="O684" s="1">
        <v>38.733487774353399</v>
      </c>
      <c r="P684" s="9">
        <f t="shared" si="70"/>
        <v>0.6368206847019392</v>
      </c>
      <c r="Q684" s="9">
        <f t="shared" si="71"/>
        <v>0.41602787456445994</v>
      </c>
      <c r="R684" s="9">
        <f t="shared" si="72"/>
        <v>0.75286916602907417</v>
      </c>
      <c r="S684" s="9">
        <f t="shared" si="73"/>
        <v>0.45179063360881544</v>
      </c>
      <c r="T684" s="9">
        <f t="shared" si="74"/>
        <v>0.75286916602907417</v>
      </c>
      <c r="U684" s="9">
        <f t="shared" si="75"/>
        <v>5.5781661479530766E-2</v>
      </c>
      <c r="V684" s="4">
        <f t="shared" ca="1" si="76"/>
        <v>0.82</v>
      </c>
    </row>
    <row r="685" spans="1:22" x14ac:dyDescent="0.25">
      <c r="A685" s="1">
        <v>684</v>
      </c>
      <c r="B685" s="1">
        <v>6</v>
      </c>
      <c r="C685" s="1">
        <v>1307</v>
      </c>
      <c r="D685" s="1">
        <v>770</v>
      </c>
      <c r="E685" s="1">
        <v>331</v>
      </c>
      <c r="F685" s="1">
        <v>0</v>
      </c>
      <c r="G685" s="1">
        <v>664</v>
      </c>
      <c r="H685" s="1">
        <v>991</v>
      </c>
      <c r="I685" s="1">
        <v>1517</v>
      </c>
      <c r="J685" s="1">
        <v>1201</v>
      </c>
      <c r="K685" s="1">
        <v>249</v>
      </c>
      <c r="L685" s="1">
        <v>67</v>
      </c>
      <c r="M685" s="1">
        <v>152</v>
      </c>
      <c r="N685" s="1">
        <v>1557.7558880479201</v>
      </c>
      <c r="O685" s="1">
        <v>38.788643291158998</v>
      </c>
      <c r="P685" s="9">
        <f t="shared" si="70"/>
        <v>0.6368206847019392</v>
      </c>
      <c r="Q685" s="9">
        <f t="shared" si="71"/>
        <v>0.41846689895470385</v>
      </c>
      <c r="R685" s="9">
        <f t="shared" si="72"/>
        <v>0.75822494261667939</v>
      </c>
      <c r="S685" s="9">
        <f t="shared" si="73"/>
        <v>0.45209854014598538</v>
      </c>
      <c r="T685" s="9">
        <f t="shared" si="74"/>
        <v>0.75822494261667939</v>
      </c>
      <c r="U685" s="9">
        <f t="shared" si="75"/>
        <v>5.2429973665310034E-2</v>
      </c>
      <c r="V685" s="4">
        <f t="shared" ca="1" si="76"/>
        <v>0.86</v>
      </c>
    </row>
    <row r="686" spans="1:22" x14ac:dyDescent="0.25">
      <c r="A686" s="1">
        <v>685</v>
      </c>
      <c r="B686" s="1">
        <v>6</v>
      </c>
      <c r="C686" s="1">
        <v>1307</v>
      </c>
      <c r="D686" s="1">
        <v>780</v>
      </c>
      <c r="E686" s="1">
        <v>336</v>
      </c>
      <c r="F686" s="1">
        <v>0</v>
      </c>
      <c r="G686" s="1">
        <v>673</v>
      </c>
      <c r="H686" s="1">
        <v>994</v>
      </c>
      <c r="I686" s="1">
        <v>1517</v>
      </c>
      <c r="J686" s="1">
        <v>1212</v>
      </c>
      <c r="K686" s="1">
        <v>249</v>
      </c>
      <c r="L686" s="1">
        <v>64</v>
      </c>
      <c r="M686" s="1">
        <v>141</v>
      </c>
      <c r="N686" s="1">
        <v>1560.15308111742</v>
      </c>
      <c r="O686" s="1">
        <v>38.8657968631667</v>
      </c>
      <c r="P686" s="9">
        <f t="shared" si="70"/>
        <v>0.63490543452238446</v>
      </c>
      <c r="Q686" s="9">
        <f t="shared" si="71"/>
        <v>0.42229965156794425</v>
      </c>
      <c r="R686" s="9">
        <f t="shared" si="72"/>
        <v>0.76052027543993883</v>
      </c>
      <c r="S686" s="9">
        <f t="shared" si="73"/>
        <v>0.45058930190389845</v>
      </c>
      <c r="T686" s="9">
        <f t="shared" si="74"/>
        <v>0.76052027543993883</v>
      </c>
      <c r="U686" s="9">
        <f t="shared" si="75"/>
        <v>4.9078285851089296E-2</v>
      </c>
      <c r="V686" s="4">
        <f t="shared" ca="1" si="76"/>
        <v>0.86</v>
      </c>
    </row>
    <row r="687" spans="1:22" x14ac:dyDescent="0.25">
      <c r="A687" s="1">
        <v>686</v>
      </c>
      <c r="B687" s="1">
        <v>6</v>
      </c>
      <c r="C687" s="1">
        <v>1307</v>
      </c>
      <c r="D687" s="1">
        <v>790</v>
      </c>
      <c r="E687" s="1">
        <v>342</v>
      </c>
      <c r="F687" s="1">
        <v>0</v>
      </c>
      <c r="G687" s="1">
        <v>683</v>
      </c>
      <c r="H687" s="1">
        <v>995</v>
      </c>
      <c r="I687" s="1">
        <v>1517</v>
      </c>
      <c r="J687" s="1">
        <v>1213</v>
      </c>
      <c r="K687" s="1">
        <v>249</v>
      </c>
      <c r="L687" s="1">
        <v>63</v>
      </c>
      <c r="M687" s="1">
        <v>140</v>
      </c>
      <c r="N687" s="1">
        <v>1560.23590855974</v>
      </c>
      <c r="O687" s="1">
        <v>38.873010819069897</v>
      </c>
      <c r="P687" s="9">
        <f t="shared" si="70"/>
        <v>0.63490543452238446</v>
      </c>
      <c r="Q687" s="9">
        <f t="shared" si="71"/>
        <v>0.42264808362369338</v>
      </c>
      <c r="R687" s="9">
        <f t="shared" si="72"/>
        <v>0.76128538638102528</v>
      </c>
      <c r="S687" s="9">
        <f t="shared" si="73"/>
        <v>0.45063405797101447</v>
      </c>
      <c r="T687" s="9">
        <f t="shared" si="74"/>
        <v>0.76128538638102528</v>
      </c>
      <c r="U687" s="9">
        <f t="shared" si="75"/>
        <v>4.8599473306200625E-2</v>
      </c>
      <c r="V687" s="4">
        <f t="shared" ca="1" si="76"/>
        <v>0.88</v>
      </c>
    </row>
    <row r="688" spans="1:22" x14ac:dyDescent="0.25">
      <c r="A688" s="1">
        <v>687</v>
      </c>
      <c r="B688" s="1">
        <v>6</v>
      </c>
      <c r="C688" s="1">
        <v>1307</v>
      </c>
      <c r="D688" s="1">
        <v>800</v>
      </c>
      <c r="E688" s="1">
        <v>348</v>
      </c>
      <c r="F688" s="1">
        <v>0</v>
      </c>
      <c r="G688" s="1">
        <v>692</v>
      </c>
      <c r="H688" s="1">
        <v>995</v>
      </c>
      <c r="I688" s="1">
        <v>1517</v>
      </c>
      <c r="J688" s="1">
        <v>1213</v>
      </c>
      <c r="K688" s="1">
        <v>249</v>
      </c>
      <c r="L688" s="1">
        <v>63</v>
      </c>
      <c r="M688" s="1">
        <v>140</v>
      </c>
      <c r="N688" s="1">
        <v>1561.18823691988</v>
      </c>
      <c r="O688" s="1">
        <v>38.880318849269202</v>
      </c>
      <c r="P688" s="9">
        <f t="shared" si="70"/>
        <v>0.63490543452238446</v>
      </c>
      <c r="Q688" s="9">
        <f t="shared" si="71"/>
        <v>0.42264808362369338</v>
      </c>
      <c r="R688" s="9">
        <f t="shared" si="72"/>
        <v>0.76128538638102528</v>
      </c>
      <c r="S688" s="9">
        <f t="shared" si="73"/>
        <v>0.45063405797101447</v>
      </c>
      <c r="T688" s="9">
        <f t="shared" si="74"/>
        <v>0.76128538638102528</v>
      </c>
      <c r="U688" s="9">
        <f t="shared" si="75"/>
        <v>4.8599473306200625E-2</v>
      </c>
      <c r="V688" s="4">
        <f t="shared" ca="1" si="76"/>
        <v>0.9</v>
      </c>
    </row>
    <row r="689" spans="1:22" x14ac:dyDescent="0.25">
      <c r="A689" s="1">
        <v>688</v>
      </c>
      <c r="B689" s="1">
        <v>6</v>
      </c>
      <c r="C689" s="1">
        <v>1307</v>
      </c>
      <c r="D689" s="1">
        <v>810</v>
      </c>
      <c r="E689" s="1">
        <v>355</v>
      </c>
      <c r="F689" s="1">
        <v>0</v>
      </c>
      <c r="G689" s="1">
        <v>700</v>
      </c>
      <c r="H689" s="1">
        <v>997</v>
      </c>
      <c r="I689" s="1">
        <v>1517</v>
      </c>
      <c r="J689" s="1">
        <v>1214</v>
      </c>
      <c r="K689" s="1">
        <v>249</v>
      </c>
      <c r="L689" s="1">
        <v>61</v>
      </c>
      <c r="M689" s="1">
        <v>139</v>
      </c>
      <c r="N689" s="1">
        <v>1560.0119349151601</v>
      </c>
      <c r="O689" s="1">
        <v>38.877412628287601</v>
      </c>
      <c r="P689" s="9">
        <f t="shared" si="70"/>
        <v>0.6351448407948288</v>
      </c>
      <c r="Q689" s="9">
        <f t="shared" si="71"/>
        <v>0.42299651567944252</v>
      </c>
      <c r="R689" s="9">
        <f t="shared" si="72"/>
        <v>0.76281560826319816</v>
      </c>
      <c r="S689" s="9">
        <f t="shared" si="73"/>
        <v>0.45092718227046585</v>
      </c>
      <c r="T689" s="9">
        <f t="shared" si="74"/>
        <v>0.76281560826319816</v>
      </c>
      <c r="U689" s="9">
        <f t="shared" si="75"/>
        <v>4.7881254488867611E-2</v>
      </c>
      <c r="V689" s="4">
        <f t="shared" ca="1" si="76"/>
        <v>0.92</v>
      </c>
    </row>
    <row r="690" spans="1:22" x14ac:dyDescent="0.25">
      <c r="A690" s="1">
        <v>689</v>
      </c>
      <c r="B690" s="1">
        <v>6</v>
      </c>
      <c r="C690" s="1">
        <v>1307</v>
      </c>
      <c r="D690" s="1">
        <v>820</v>
      </c>
      <c r="E690" s="1">
        <v>359</v>
      </c>
      <c r="F690" s="1">
        <v>0</v>
      </c>
      <c r="G690" s="1">
        <v>709</v>
      </c>
      <c r="H690" s="1">
        <v>997</v>
      </c>
      <c r="I690" s="1">
        <v>1520</v>
      </c>
      <c r="J690" s="1">
        <v>1214</v>
      </c>
      <c r="K690" s="1">
        <v>252</v>
      </c>
      <c r="L690" s="1">
        <v>58</v>
      </c>
      <c r="M690" s="1">
        <v>136</v>
      </c>
      <c r="N690" s="1">
        <v>1559.84959616537</v>
      </c>
      <c r="O690" s="1">
        <v>38.892869910350299</v>
      </c>
      <c r="P690" s="9">
        <f t="shared" si="70"/>
        <v>0.6351448407948288</v>
      </c>
      <c r="Q690" s="9">
        <f t="shared" si="71"/>
        <v>0.42299651567944252</v>
      </c>
      <c r="R690" s="9">
        <f t="shared" si="72"/>
        <v>0.76281560826319816</v>
      </c>
      <c r="S690" s="9">
        <f t="shared" si="73"/>
        <v>0.45092718227046585</v>
      </c>
      <c r="T690" s="9">
        <f t="shared" si="74"/>
        <v>0.76281560826319816</v>
      </c>
      <c r="U690" s="9">
        <f t="shared" si="75"/>
        <v>4.6444816854201577E-2</v>
      </c>
      <c r="V690" s="4">
        <f t="shared" ca="1" si="76"/>
        <v>0.9</v>
      </c>
    </row>
    <row r="691" spans="1:22" x14ac:dyDescent="0.25">
      <c r="A691" s="1">
        <v>690</v>
      </c>
      <c r="B691" s="1">
        <v>6</v>
      </c>
      <c r="C691" s="1">
        <v>1307</v>
      </c>
      <c r="D691" s="1">
        <v>830</v>
      </c>
      <c r="E691" s="1">
        <v>365</v>
      </c>
      <c r="F691" s="1">
        <v>0</v>
      </c>
      <c r="G691" s="1">
        <v>718</v>
      </c>
      <c r="H691" s="1">
        <v>997</v>
      </c>
      <c r="I691" s="1">
        <v>1520</v>
      </c>
      <c r="J691" s="1">
        <v>1214</v>
      </c>
      <c r="K691" s="1">
        <v>251</v>
      </c>
      <c r="L691" s="1">
        <v>59</v>
      </c>
      <c r="M691" s="1">
        <v>136</v>
      </c>
      <c r="N691" s="1">
        <v>1559.74208113187</v>
      </c>
      <c r="O691" s="1">
        <v>38.887147939075597</v>
      </c>
      <c r="P691" s="9">
        <f t="shared" si="70"/>
        <v>0.6351448407948288</v>
      </c>
      <c r="Q691" s="9">
        <f t="shared" si="71"/>
        <v>0.42299651567944252</v>
      </c>
      <c r="R691" s="9">
        <f t="shared" si="72"/>
        <v>0.76281560826319816</v>
      </c>
      <c r="S691" s="9">
        <f t="shared" si="73"/>
        <v>0.45092718227046585</v>
      </c>
      <c r="T691" s="9">
        <f t="shared" si="74"/>
        <v>0.76281560826319816</v>
      </c>
      <c r="U691" s="9">
        <f t="shared" si="75"/>
        <v>4.668422312664592E-2</v>
      </c>
      <c r="V691" s="4">
        <f t="shared" ca="1" si="76"/>
        <v>0.9</v>
      </c>
    </row>
    <row r="692" spans="1:22" x14ac:dyDescent="0.25">
      <c r="A692" s="1">
        <v>691</v>
      </c>
      <c r="B692" s="1">
        <v>6</v>
      </c>
      <c r="C692" s="1">
        <v>1307</v>
      </c>
      <c r="D692" s="1">
        <v>840</v>
      </c>
      <c r="E692" s="1">
        <v>372</v>
      </c>
      <c r="F692" s="1">
        <v>0</v>
      </c>
      <c r="G692" s="1">
        <v>726</v>
      </c>
      <c r="H692" s="1">
        <v>996</v>
      </c>
      <c r="I692" s="1">
        <v>1525</v>
      </c>
      <c r="J692" s="1">
        <v>1213</v>
      </c>
      <c r="K692" s="1">
        <v>251</v>
      </c>
      <c r="L692" s="1">
        <v>60</v>
      </c>
      <c r="M692" s="1">
        <v>132</v>
      </c>
      <c r="N692" s="1">
        <v>1558.2886236033</v>
      </c>
      <c r="O692" s="1">
        <v>38.875308721888402</v>
      </c>
      <c r="P692" s="9">
        <f t="shared" si="70"/>
        <v>0.6351448407948288</v>
      </c>
      <c r="Q692" s="9">
        <f t="shared" si="71"/>
        <v>0.42264808362369338</v>
      </c>
      <c r="R692" s="9">
        <f t="shared" si="72"/>
        <v>0.76205049732211172</v>
      </c>
      <c r="S692" s="9">
        <f t="shared" si="73"/>
        <v>0.45088275237664099</v>
      </c>
      <c r="T692" s="9">
        <f t="shared" si="74"/>
        <v>0.76205049732211172</v>
      </c>
      <c r="U692" s="9">
        <f t="shared" si="75"/>
        <v>4.5966004309312906E-2</v>
      </c>
      <c r="V692" s="4">
        <f t="shared" ca="1" si="76"/>
        <v>0.86</v>
      </c>
    </row>
    <row r="693" spans="1:22" x14ac:dyDescent="0.25">
      <c r="A693" s="1">
        <v>692</v>
      </c>
      <c r="B693" s="1">
        <v>6</v>
      </c>
      <c r="C693" s="1">
        <v>1307</v>
      </c>
      <c r="D693" s="1">
        <v>850</v>
      </c>
      <c r="E693" s="1">
        <v>381</v>
      </c>
      <c r="F693" s="1">
        <v>0</v>
      </c>
      <c r="G693" s="1">
        <v>736</v>
      </c>
      <c r="H693" s="1">
        <v>996</v>
      </c>
      <c r="I693" s="1">
        <v>1525</v>
      </c>
      <c r="J693" s="1">
        <v>1213</v>
      </c>
      <c r="K693" s="1">
        <v>251</v>
      </c>
      <c r="L693" s="1">
        <v>60</v>
      </c>
      <c r="M693" s="1">
        <v>132</v>
      </c>
      <c r="N693" s="1">
        <v>1558.2891593198999</v>
      </c>
      <c r="O693" s="1">
        <v>38.875316527698303</v>
      </c>
      <c r="P693" s="9">
        <f t="shared" si="70"/>
        <v>0.6351448407948288</v>
      </c>
      <c r="Q693" s="9">
        <f t="shared" si="71"/>
        <v>0.42264808362369338</v>
      </c>
      <c r="R693" s="9">
        <f t="shared" si="72"/>
        <v>0.76205049732211172</v>
      </c>
      <c r="S693" s="9">
        <f t="shared" si="73"/>
        <v>0.45088275237664099</v>
      </c>
      <c r="T693" s="9">
        <f t="shared" si="74"/>
        <v>0.76205049732211172</v>
      </c>
      <c r="U693" s="9">
        <f t="shared" si="75"/>
        <v>4.5966004309312906E-2</v>
      </c>
      <c r="V693" s="4">
        <f t="shared" ca="1" si="76"/>
        <v>0.88</v>
      </c>
    </row>
    <row r="694" spans="1:22" x14ac:dyDescent="0.25">
      <c r="A694" s="1">
        <v>693</v>
      </c>
      <c r="B694" s="1">
        <v>6</v>
      </c>
      <c r="C694" s="1">
        <v>1307</v>
      </c>
      <c r="D694" s="1">
        <v>860</v>
      </c>
      <c r="E694" s="1">
        <v>385</v>
      </c>
      <c r="F694" s="1">
        <v>0</v>
      </c>
      <c r="G694" s="1">
        <v>746</v>
      </c>
      <c r="H694" s="1">
        <v>996</v>
      </c>
      <c r="I694" s="1">
        <v>1522</v>
      </c>
      <c r="J694" s="1">
        <v>1218</v>
      </c>
      <c r="K694" s="1">
        <v>251</v>
      </c>
      <c r="L694" s="1">
        <v>60</v>
      </c>
      <c r="M694" s="1">
        <v>130</v>
      </c>
      <c r="N694" s="1">
        <v>1562.1214665938301</v>
      </c>
      <c r="O694" s="1">
        <v>38.930496119643699</v>
      </c>
      <c r="P694" s="9">
        <f t="shared" si="70"/>
        <v>0.63394780943260709</v>
      </c>
      <c r="Q694" s="9">
        <f t="shared" si="71"/>
        <v>0.42439024390243901</v>
      </c>
      <c r="R694" s="9">
        <f t="shared" si="72"/>
        <v>0.76205049732211172</v>
      </c>
      <c r="S694" s="9">
        <f t="shared" si="73"/>
        <v>0.44986449864498645</v>
      </c>
      <c r="T694" s="9">
        <f t="shared" si="74"/>
        <v>0.76205049732211172</v>
      </c>
      <c r="U694" s="9">
        <f t="shared" si="75"/>
        <v>4.5487191764424229E-2</v>
      </c>
      <c r="V694" s="4">
        <f t="shared" ca="1" si="76"/>
        <v>0.92</v>
      </c>
    </row>
    <row r="695" spans="1:22" x14ac:dyDescent="0.25">
      <c r="A695" s="1">
        <v>694</v>
      </c>
      <c r="B695" s="1">
        <v>6</v>
      </c>
      <c r="C695" s="1">
        <v>1307</v>
      </c>
      <c r="D695" s="1">
        <v>870</v>
      </c>
      <c r="E695" s="1">
        <v>392</v>
      </c>
      <c r="F695" s="1">
        <v>0</v>
      </c>
      <c r="G695" s="1">
        <v>756</v>
      </c>
      <c r="H695" s="1">
        <v>996</v>
      </c>
      <c r="I695" s="1">
        <v>1522</v>
      </c>
      <c r="J695" s="1">
        <v>1218</v>
      </c>
      <c r="K695" s="1">
        <v>251</v>
      </c>
      <c r="L695" s="1">
        <v>60</v>
      </c>
      <c r="M695" s="1">
        <v>130</v>
      </c>
      <c r="N695" s="1">
        <v>1562.11662407577</v>
      </c>
      <c r="O695" s="1">
        <v>38.9304454024142</v>
      </c>
      <c r="P695" s="9">
        <f t="shared" si="70"/>
        <v>0.63394780943260709</v>
      </c>
      <c r="Q695" s="9">
        <f t="shared" si="71"/>
        <v>0.42439024390243901</v>
      </c>
      <c r="R695" s="9">
        <f t="shared" si="72"/>
        <v>0.76205049732211172</v>
      </c>
      <c r="S695" s="9">
        <f t="shared" si="73"/>
        <v>0.44986449864498645</v>
      </c>
      <c r="T695" s="9">
        <f t="shared" si="74"/>
        <v>0.76205049732211172</v>
      </c>
      <c r="U695" s="9">
        <f t="shared" si="75"/>
        <v>4.5487191764424229E-2</v>
      </c>
      <c r="V695" s="4">
        <f t="shared" ca="1" si="76"/>
        <v>0.94</v>
      </c>
    </row>
    <row r="696" spans="1:22" x14ac:dyDescent="0.25">
      <c r="A696" s="1">
        <v>695</v>
      </c>
      <c r="B696" s="1">
        <v>6</v>
      </c>
      <c r="C696" s="1">
        <v>1307</v>
      </c>
      <c r="D696" s="1">
        <v>880</v>
      </c>
      <c r="E696" s="1">
        <v>400</v>
      </c>
      <c r="F696" s="1">
        <v>0</v>
      </c>
      <c r="G696" s="1">
        <v>765</v>
      </c>
      <c r="H696" s="1">
        <v>995</v>
      </c>
      <c r="I696" s="1">
        <v>1522</v>
      </c>
      <c r="J696" s="1">
        <v>1218</v>
      </c>
      <c r="K696" s="1">
        <v>251</v>
      </c>
      <c r="L696" s="1">
        <v>61</v>
      </c>
      <c r="M696" s="1">
        <v>130</v>
      </c>
      <c r="N696" s="1">
        <v>1561.7119481617301</v>
      </c>
      <c r="O696" s="1">
        <v>38.925495657081598</v>
      </c>
      <c r="P696" s="9">
        <f t="shared" si="70"/>
        <v>0.63370840316016275</v>
      </c>
      <c r="Q696" s="9">
        <f t="shared" si="71"/>
        <v>0.42439024390243901</v>
      </c>
      <c r="R696" s="9">
        <f t="shared" si="72"/>
        <v>0.76128538638102528</v>
      </c>
      <c r="S696" s="9">
        <f t="shared" si="73"/>
        <v>0.44961590600994128</v>
      </c>
      <c r="T696" s="9">
        <f t="shared" si="74"/>
        <v>0.76128538638102528</v>
      </c>
      <c r="U696" s="9">
        <f t="shared" si="75"/>
        <v>4.5726598036868564E-2</v>
      </c>
      <c r="V696" s="4">
        <f t="shared" ca="1" si="76"/>
        <v>0.94</v>
      </c>
    </row>
    <row r="697" spans="1:22" x14ac:dyDescent="0.25">
      <c r="A697" s="1">
        <v>696</v>
      </c>
      <c r="B697" s="1">
        <v>6</v>
      </c>
      <c r="C697" s="1">
        <v>1307</v>
      </c>
      <c r="D697" s="1">
        <v>890</v>
      </c>
      <c r="E697" s="1">
        <v>407</v>
      </c>
      <c r="F697" s="1">
        <v>0</v>
      </c>
      <c r="G697" s="1">
        <v>774</v>
      </c>
      <c r="H697" s="1">
        <v>995</v>
      </c>
      <c r="I697" s="1">
        <v>1522</v>
      </c>
      <c r="J697" s="1">
        <v>1218</v>
      </c>
      <c r="K697" s="1">
        <v>251</v>
      </c>
      <c r="L697" s="1">
        <v>61</v>
      </c>
      <c r="M697" s="1">
        <v>130</v>
      </c>
      <c r="N697" s="1">
        <v>1561.60946092731</v>
      </c>
      <c r="O697" s="1">
        <v>38.9243090026171</v>
      </c>
      <c r="P697" s="9">
        <f t="shared" si="70"/>
        <v>0.63370840316016275</v>
      </c>
      <c r="Q697" s="9">
        <f t="shared" si="71"/>
        <v>0.42439024390243901</v>
      </c>
      <c r="R697" s="9">
        <f t="shared" si="72"/>
        <v>0.76128538638102528</v>
      </c>
      <c r="S697" s="9">
        <f t="shared" si="73"/>
        <v>0.44961590600994128</v>
      </c>
      <c r="T697" s="9">
        <f t="shared" si="74"/>
        <v>0.76128538638102528</v>
      </c>
      <c r="U697" s="9">
        <f t="shared" si="75"/>
        <v>4.5726598036868564E-2</v>
      </c>
      <c r="V697" s="4">
        <f t="shared" ca="1" si="76"/>
        <v>0.96</v>
      </c>
    </row>
    <row r="698" spans="1:22" x14ac:dyDescent="0.25">
      <c r="A698" s="1">
        <v>697</v>
      </c>
      <c r="B698" s="1">
        <v>6</v>
      </c>
      <c r="C698" s="1">
        <v>1307</v>
      </c>
      <c r="D698" s="1">
        <v>900</v>
      </c>
      <c r="E698" s="1">
        <v>412</v>
      </c>
      <c r="F698" s="1">
        <v>0</v>
      </c>
      <c r="G698" s="1">
        <v>781</v>
      </c>
      <c r="H698" s="1">
        <v>995</v>
      </c>
      <c r="I698" s="1">
        <v>1523</v>
      </c>
      <c r="J698" s="1">
        <v>1218</v>
      </c>
      <c r="K698" s="1">
        <v>252</v>
      </c>
      <c r="L698" s="1">
        <v>60</v>
      </c>
      <c r="M698" s="1">
        <v>129</v>
      </c>
      <c r="N698" s="1">
        <v>1561.0288337230099</v>
      </c>
      <c r="O698" s="1">
        <v>38.924251382066998</v>
      </c>
      <c r="P698" s="9">
        <f t="shared" si="70"/>
        <v>0.63370840316016275</v>
      </c>
      <c r="Q698" s="9">
        <f t="shared" si="71"/>
        <v>0.42439024390243901</v>
      </c>
      <c r="R698" s="9">
        <f t="shared" si="72"/>
        <v>0.76128538638102528</v>
      </c>
      <c r="S698" s="9">
        <f t="shared" si="73"/>
        <v>0.44961590600994128</v>
      </c>
      <c r="T698" s="9">
        <f t="shared" si="74"/>
        <v>0.76128538638102528</v>
      </c>
      <c r="U698" s="9">
        <f t="shared" si="75"/>
        <v>4.5247785491979893E-2</v>
      </c>
      <c r="V698" s="4">
        <f t="shared" ca="1" si="76"/>
        <v>0.9</v>
      </c>
    </row>
    <row r="699" spans="1:22" x14ac:dyDescent="0.25">
      <c r="A699" s="1">
        <v>698</v>
      </c>
      <c r="B699" s="1">
        <v>6</v>
      </c>
      <c r="C699" s="1">
        <v>1307</v>
      </c>
      <c r="D699" s="1">
        <v>910</v>
      </c>
      <c r="E699" s="1">
        <v>418</v>
      </c>
      <c r="F699" s="1">
        <v>0</v>
      </c>
      <c r="G699" s="1">
        <v>790</v>
      </c>
      <c r="H699" s="1">
        <v>995</v>
      </c>
      <c r="I699" s="1">
        <v>1523</v>
      </c>
      <c r="J699" s="1">
        <v>1218</v>
      </c>
      <c r="K699" s="1">
        <v>252</v>
      </c>
      <c r="L699" s="1">
        <v>60</v>
      </c>
      <c r="M699" s="1">
        <v>129</v>
      </c>
      <c r="N699" s="1">
        <v>1560.6001810503401</v>
      </c>
      <c r="O699" s="1">
        <v>38.921250536692703</v>
      </c>
      <c r="P699" s="9">
        <f t="shared" si="70"/>
        <v>0.63370840316016275</v>
      </c>
      <c r="Q699" s="9">
        <f t="shared" si="71"/>
        <v>0.42439024390243901</v>
      </c>
      <c r="R699" s="9">
        <f t="shared" si="72"/>
        <v>0.76128538638102528</v>
      </c>
      <c r="S699" s="9">
        <f t="shared" si="73"/>
        <v>0.44961590600994128</v>
      </c>
      <c r="T699" s="9">
        <f t="shared" si="74"/>
        <v>0.76128538638102528</v>
      </c>
      <c r="U699" s="9">
        <f t="shared" si="75"/>
        <v>4.5247785491979893E-2</v>
      </c>
      <c r="V699" s="4">
        <f t="shared" ca="1" si="76"/>
        <v>0.88</v>
      </c>
    </row>
    <row r="700" spans="1:22" x14ac:dyDescent="0.25">
      <c r="A700" s="1">
        <v>699</v>
      </c>
      <c r="B700" s="1">
        <v>6</v>
      </c>
      <c r="C700" s="1">
        <v>1307</v>
      </c>
      <c r="D700" s="1">
        <v>920</v>
      </c>
      <c r="E700" s="1">
        <v>426</v>
      </c>
      <c r="F700" s="1">
        <v>0</v>
      </c>
      <c r="G700" s="1">
        <v>799</v>
      </c>
      <c r="H700" s="1">
        <v>995</v>
      </c>
      <c r="I700" s="1">
        <v>1523</v>
      </c>
      <c r="J700" s="1">
        <v>1218</v>
      </c>
      <c r="K700" s="1">
        <v>252</v>
      </c>
      <c r="L700" s="1">
        <v>60</v>
      </c>
      <c r="M700" s="1">
        <v>129</v>
      </c>
      <c r="N700" s="1">
        <v>1560.61167073095</v>
      </c>
      <c r="O700" s="1">
        <v>38.921418126250103</v>
      </c>
      <c r="P700" s="9">
        <f t="shared" si="70"/>
        <v>0.63370840316016275</v>
      </c>
      <c r="Q700" s="9">
        <f t="shared" si="71"/>
        <v>0.42439024390243901</v>
      </c>
      <c r="R700" s="9">
        <f t="shared" si="72"/>
        <v>0.76128538638102528</v>
      </c>
      <c r="S700" s="9">
        <f t="shared" si="73"/>
        <v>0.44961590600994128</v>
      </c>
      <c r="T700" s="9">
        <f t="shared" si="74"/>
        <v>0.76128538638102528</v>
      </c>
      <c r="U700" s="9">
        <f t="shared" si="75"/>
        <v>4.5247785491979893E-2</v>
      </c>
      <c r="V700" s="4">
        <f t="shared" ca="1" si="76"/>
        <v>0.86</v>
      </c>
    </row>
    <row r="701" spans="1:22" x14ac:dyDescent="0.25">
      <c r="A701" s="1">
        <v>700</v>
      </c>
      <c r="B701" s="1">
        <v>6</v>
      </c>
      <c r="C701" s="1">
        <v>1307</v>
      </c>
      <c r="D701" s="1">
        <v>930</v>
      </c>
      <c r="E701" s="1">
        <v>433</v>
      </c>
      <c r="F701" s="1">
        <v>0</v>
      </c>
      <c r="G701" s="1">
        <v>807</v>
      </c>
      <c r="H701" s="1">
        <v>996</v>
      </c>
      <c r="I701" s="1">
        <v>1523</v>
      </c>
      <c r="J701" s="1">
        <v>1216</v>
      </c>
      <c r="K701" s="1">
        <v>252</v>
      </c>
      <c r="L701" s="1">
        <v>59</v>
      </c>
      <c r="M701" s="1">
        <v>131</v>
      </c>
      <c r="N701" s="1">
        <v>1558.8661338004699</v>
      </c>
      <c r="O701" s="1">
        <v>38.895933706069002</v>
      </c>
      <c r="P701" s="9">
        <f t="shared" si="70"/>
        <v>0.63442662197749577</v>
      </c>
      <c r="Q701" s="9">
        <f t="shared" si="71"/>
        <v>0.42369337979094079</v>
      </c>
      <c r="R701" s="9">
        <f t="shared" si="72"/>
        <v>0.76205049732211172</v>
      </c>
      <c r="S701" s="9">
        <f t="shared" si="73"/>
        <v>0.45027124773960214</v>
      </c>
      <c r="T701" s="9">
        <f t="shared" si="74"/>
        <v>0.76205049732211172</v>
      </c>
      <c r="U701" s="9">
        <f t="shared" si="75"/>
        <v>4.5487191764424229E-2</v>
      </c>
      <c r="V701" s="4">
        <f t="shared" ca="1" si="76"/>
        <v>0.84</v>
      </c>
    </row>
    <row r="702" spans="1:22" x14ac:dyDescent="0.25">
      <c r="A702" s="1">
        <v>701</v>
      </c>
      <c r="B702" s="1">
        <v>6</v>
      </c>
      <c r="C702" s="1">
        <v>1307</v>
      </c>
      <c r="D702" s="1">
        <v>940</v>
      </c>
      <c r="E702" s="1">
        <v>442</v>
      </c>
      <c r="F702" s="1">
        <v>0</v>
      </c>
      <c r="G702" s="1">
        <v>817</v>
      </c>
      <c r="H702" s="1">
        <v>996</v>
      </c>
      <c r="I702" s="1">
        <v>1518</v>
      </c>
      <c r="J702" s="1">
        <v>1216</v>
      </c>
      <c r="K702" s="1">
        <v>250</v>
      </c>
      <c r="L702" s="1">
        <v>61</v>
      </c>
      <c r="M702" s="1">
        <v>136</v>
      </c>
      <c r="N702" s="1">
        <v>1560.6290673604101</v>
      </c>
      <c r="O702" s="1">
        <v>38.896466062614699</v>
      </c>
      <c r="P702" s="9">
        <f t="shared" si="70"/>
        <v>0.63442662197749577</v>
      </c>
      <c r="Q702" s="9">
        <f t="shared" si="71"/>
        <v>0.42369337979094079</v>
      </c>
      <c r="R702" s="9">
        <f t="shared" si="72"/>
        <v>0.76205049732211172</v>
      </c>
      <c r="S702" s="9">
        <f t="shared" si="73"/>
        <v>0.45027124773960214</v>
      </c>
      <c r="T702" s="9">
        <f t="shared" si="74"/>
        <v>0.76205049732211172</v>
      </c>
      <c r="U702" s="9">
        <f t="shared" si="75"/>
        <v>4.7163035671534591E-2</v>
      </c>
      <c r="V702" s="4">
        <f t="shared" ca="1" si="76"/>
        <v>0.86</v>
      </c>
    </row>
    <row r="703" spans="1:22" x14ac:dyDescent="0.25">
      <c r="A703" s="1">
        <v>702</v>
      </c>
      <c r="B703" s="1">
        <v>6</v>
      </c>
      <c r="C703" s="1">
        <v>1307</v>
      </c>
      <c r="D703" s="1">
        <v>950</v>
      </c>
      <c r="E703" s="1">
        <v>449</v>
      </c>
      <c r="F703" s="1">
        <v>0</v>
      </c>
      <c r="G703" s="1">
        <v>826</v>
      </c>
      <c r="H703" s="1">
        <v>996</v>
      </c>
      <c r="I703" s="1">
        <v>1515</v>
      </c>
      <c r="J703" s="1">
        <v>1216</v>
      </c>
      <c r="K703" s="1">
        <v>250</v>
      </c>
      <c r="L703" s="1">
        <v>61</v>
      </c>
      <c r="M703" s="1">
        <v>139</v>
      </c>
      <c r="N703" s="1">
        <v>1561.9978429978801</v>
      </c>
      <c r="O703" s="1">
        <v>38.904556081759097</v>
      </c>
      <c r="P703" s="9">
        <f t="shared" si="70"/>
        <v>0.63442662197749577</v>
      </c>
      <c r="Q703" s="9">
        <f t="shared" si="71"/>
        <v>0.42369337979094079</v>
      </c>
      <c r="R703" s="9">
        <f t="shared" si="72"/>
        <v>0.76205049732211172</v>
      </c>
      <c r="S703" s="9">
        <f t="shared" si="73"/>
        <v>0.45027124773960214</v>
      </c>
      <c r="T703" s="9">
        <f t="shared" si="74"/>
        <v>0.76205049732211172</v>
      </c>
      <c r="U703" s="9">
        <f t="shared" si="75"/>
        <v>4.7881254488867611E-2</v>
      </c>
      <c r="V703" s="4">
        <f t="shared" ca="1" si="76"/>
        <v>0.9</v>
      </c>
    </row>
    <row r="704" spans="1:22" x14ac:dyDescent="0.25">
      <c r="A704" s="1">
        <v>703</v>
      </c>
      <c r="B704" s="1">
        <v>6</v>
      </c>
      <c r="C704" s="1">
        <v>1307</v>
      </c>
      <c r="D704" s="1">
        <v>960</v>
      </c>
      <c r="E704" s="1">
        <v>457</v>
      </c>
      <c r="F704" s="1">
        <v>0</v>
      </c>
      <c r="G704" s="1">
        <v>836</v>
      </c>
      <c r="H704" s="1">
        <v>996</v>
      </c>
      <c r="I704" s="1">
        <v>1515</v>
      </c>
      <c r="J704" s="1">
        <v>1216</v>
      </c>
      <c r="K704" s="1">
        <v>250</v>
      </c>
      <c r="L704" s="1">
        <v>61</v>
      </c>
      <c r="M704" s="1">
        <v>139</v>
      </c>
      <c r="N704" s="1">
        <v>1562.1043815138801</v>
      </c>
      <c r="O704" s="1">
        <v>38.905861665023501</v>
      </c>
      <c r="P704" s="9">
        <f t="shared" si="70"/>
        <v>0.63442662197749577</v>
      </c>
      <c r="Q704" s="9">
        <f t="shared" si="71"/>
        <v>0.42369337979094079</v>
      </c>
      <c r="R704" s="9">
        <f t="shared" si="72"/>
        <v>0.76205049732211172</v>
      </c>
      <c r="S704" s="9">
        <f t="shared" si="73"/>
        <v>0.45027124773960214</v>
      </c>
      <c r="T704" s="9">
        <f t="shared" si="74"/>
        <v>0.76205049732211172</v>
      </c>
      <c r="U704" s="9">
        <f t="shared" si="75"/>
        <v>4.7881254488867611E-2</v>
      </c>
      <c r="V704" s="4">
        <f t="shared" ca="1" si="76"/>
        <v>0.92</v>
      </c>
    </row>
    <row r="705" spans="1:22" x14ac:dyDescent="0.25">
      <c r="A705" s="1">
        <v>704</v>
      </c>
      <c r="B705" s="1">
        <v>6</v>
      </c>
      <c r="C705" s="1">
        <v>1307</v>
      </c>
      <c r="D705" s="1">
        <v>970</v>
      </c>
      <c r="E705" s="1">
        <v>465</v>
      </c>
      <c r="F705" s="1">
        <v>0</v>
      </c>
      <c r="G705" s="1">
        <v>846</v>
      </c>
      <c r="H705" s="1">
        <v>996</v>
      </c>
      <c r="I705" s="1">
        <v>1515</v>
      </c>
      <c r="J705" s="1">
        <v>1216</v>
      </c>
      <c r="K705" s="1">
        <v>250</v>
      </c>
      <c r="L705" s="1">
        <v>61</v>
      </c>
      <c r="M705" s="1">
        <v>139</v>
      </c>
      <c r="N705" s="1">
        <v>1562.1244855182399</v>
      </c>
      <c r="O705" s="1">
        <v>38.906111278272597</v>
      </c>
      <c r="P705" s="9">
        <f t="shared" si="70"/>
        <v>0.63442662197749577</v>
      </c>
      <c r="Q705" s="9">
        <f t="shared" si="71"/>
        <v>0.42369337979094079</v>
      </c>
      <c r="R705" s="9">
        <f t="shared" si="72"/>
        <v>0.76205049732211172</v>
      </c>
      <c r="S705" s="9">
        <f t="shared" si="73"/>
        <v>0.45027124773960214</v>
      </c>
      <c r="T705" s="9">
        <f t="shared" si="74"/>
        <v>0.76205049732211172</v>
      </c>
      <c r="U705" s="9">
        <f t="shared" si="75"/>
        <v>4.7881254488867611E-2</v>
      </c>
      <c r="V705" s="4">
        <f t="shared" ca="1" si="76"/>
        <v>0.94</v>
      </c>
    </row>
    <row r="706" spans="1:22" x14ac:dyDescent="0.25">
      <c r="A706" s="1">
        <v>705</v>
      </c>
      <c r="B706" s="1">
        <v>6</v>
      </c>
      <c r="C706" s="1">
        <v>1307</v>
      </c>
      <c r="D706" s="1">
        <v>980</v>
      </c>
      <c r="E706" s="1">
        <v>472</v>
      </c>
      <c r="F706" s="1">
        <v>0</v>
      </c>
      <c r="G706" s="1">
        <v>855</v>
      </c>
      <c r="H706" s="1">
        <v>996</v>
      </c>
      <c r="I706" s="1">
        <v>1515</v>
      </c>
      <c r="J706" s="1">
        <v>1216</v>
      </c>
      <c r="K706" s="1">
        <v>250</v>
      </c>
      <c r="L706" s="1">
        <v>61</v>
      </c>
      <c r="M706" s="1">
        <v>139</v>
      </c>
      <c r="N706" s="1">
        <v>1562.23626149452</v>
      </c>
      <c r="O706" s="1">
        <v>38.907505227701499</v>
      </c>
      <c r="P706" s="9">
        <f t="shared" si="70"/>
        <v>0.63442662197749577</v>
      </c>
      <c r="Q706" s="9">
        <f t="shared" si="71"/>
        <v>0.42369337979094079</v>
      </c>
      <c r="R706" s="9">
        <f t="shared" si="72"/>
        <v>0.76205049732211172</v>
      </c>
      <c r="S706" s="9">
        <f t="shared" si="73"/>
        <v>0.45027124773960214</v>
      </c>
      <c r="T706" s="9">
        <f t="shared" si="74"/>
        <v>0.76205049732211172</v>
      </c>
      <c r="U706" s="9">
        <f t="shared" si="75"/>
        <v>4.7881254488867611E-2</v>
      </c>
      <c r="V706" s="4">
        <f t="shared" ca="1" si="76"/>
        <v>0.96</v>
      </c>
    </row>
    <row r="707" spans="1:22" x14ac:dyDescent="0.25">
      <c r="A707" s="1">
        <v>706</v>
      </c>
      <c r="B707" s="1">
        <v>6</v>
      </c>
      <c r="C707" s="1">
        <v>1307</v>
      </c>
      <c r="D707" s="1">
        <v>990</v>
      </c>
      <c r="E707" s="1">
        <v>477</v>
      </c>
      <c r="F707" s="1">
        <v>0</v>
      </c>
      <c r="G707" s="1">
        <v>865</v>
      </c>
      <c r="H707" s="1">
        <v>996</v>
      </c>
      <c r="I707" s="1">
        <v>1515</v>
      </c>
      <c r="J707" s="1">
        <v>1216</v>
      </c>
      <c r="K707" s="1">
        <v>250</v>
      </c>
      <c r="L707" s="1">
        <v>61</v>
      </c>
      <c r="M707" s="1">
        <v>139</v>
      </c>
      <c r="N707" s="1">
        <v>1562.2798578619099</v>
      </c>
      <c r="O707" s="1">
        <v>38.908245557658297</v>
      </c>
      <c r="P707" s="9">
        <f t="shared" ref="P707:P770" si="77" xml:space="preserve"> (H707 + I707 + M707) / SUM(H707:M707)</f>
        <v>0.63442662197749577</v>
      </c>
      <c r="Q707" s="9">
        <f t="shared" ref="Q707:Q770" si="78" xml:space="preserve"> (J707) / (J707 + I707 + M707)</f>
        <v>0.42369337979094079</v>
      </c>
      <c r="R707" s="9">
        <f t="shared" ref="R707:R770" si="79" xml:space="preserve"> H707 / (H707 + K707 + L707)</f>
        <v>0.76205049732211172</v>
      </c>
      <c r="S707" s="9">
        <f t="shared" ref="S707:S770" si="80" xml:space="preserve"> IF(H707+J707 = 0, 0, H707 / (H707 + J707))</f>
        <v>0.45027124773960214</v>
      </c>
      <c r="T707" s="9">
        <f t="shared" ref="T707:T770" si="81" xml:space="preserve"> H707 / (H707 + K707 + L707)</f>
        <v>0.76205049732211172</v>
      </c>
      <c r="U707" s="9">
        <f t="shared" ref="U707:U770" si="82" xml:space="preserve"> SUM(L707:M707) / SUM(H707:M707)</f>
        <v>4.7881254488867611E-2</v>
      </c>
      <c r="V707" s="4">
        <f t="shared" ref="V707:V770" ca="1" si="83">IF(D707=0,0,IF(D707&gt;=50,(G707 - INDIRECT("G"&amp;((B707 * (1 * $Y$8 + $Y$7)+D707)/$Y$8-3))) / 50,G707 / D707))</f>
        <v>0.96</v>
      </c>
    </row>
    <row r="708" spans="1:22" x14ac:dyDescent="0.25">
      <c r="A708" s="1">
        <v>707</v>
      </c>
      <c r="B708" s="1">
        <v>6</v>
      </c>
      <c r="C708" s="1">
        <v>1307</v>
      </c>
      <c r="D708" s="1">
        <v>1000</v>
      </c>
      <c r="E708" s="1">
        <v>484</v>
      </c>
      <c r="F708" s="1">
        <v>0</v>
      </c>
      <c r="G708" s="1">
        <v>875</v>
      </c>
      <c r="H708" s="1">
        <v>997</v>
      </c>
      <c r="I708" s="1">
        <v>1514</v>
      </c>
      <c r="J708" s="1">
        <v>1216</v>
      </c>
      <c r="K708" s="1">
        <v>250</v>
      </c>
      <c r="L708" s="1">
        <v>60</v>
      </c>
      <c r="M708" s="1">
        <v>140</v>
      </c>
      <c r="N708" s="1">
        <v>1562.4917465487599</v>
      </c>
      <c r="O708" s="1">
        <v>38.911183808721802</v>
      </c>
      <c r="P708" s="9">
        <f t="shared" si="77"/>
        <v>0.63466602824994012</v>
      </c>
      <c r="Q708" s="9">
        <f t="shared" si="78"/>
        <v>0.42369337979094079</v>
      </c>
      <c r="R708" s="9">
        <f t="shared" si="79"/>
        <v>0.76281560826319816</v>
      </c>
      <c r="S708" s="9">
        <f t="shared" si="80"/>
        <v>0.45051965657478538</v>
      </c>
      <c r="T708" s="9">
        <f t="shared" si="81"/>
        <v>0.76281560826319816</v>
      </c>
      <c r="U708" s="9">
        <f t="shared" si="82"/>
        <v>4.7881254488867611E-2</v>
      </c>
      <c r="V708" s="4">
        <f t="shared" ca="1" si="83"/>
        <v>0.98</v>
      </c>
    </row>
    <row r="709" spans="1:22" x14ac:dyDescent="0.25">
      <c r="A709" s="1">
        <v>708</v>
      </c>
      <c r="B709" s="1">
        <v>7</v>
      </c>
      <c r="C709" s="1">
        <v>1307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1307</v>
      </c>
      <c r="M709" s="1">
        <v>2870</v>
      </c>
      <c r="N709" s="1">
        <v>2088.5</v>
      </c>
      <c r="O709" s="1">
        <v>32.314857264113002</v>
      </c>
      <c r="P709" s="9">
        <f t="shared" si="77"/>
        <v>0.68709600191525022</v>
      </c>
      <c r="Q709" s="9">
        <f t="shared" si="78"/>
        <v>0</v>
      </c>
      <c r="R709" s="9">
        <f t="shared" si="79"/>
        <v>0</v>
      </c>
      <c r="S709" s="9">
        <f t="shared" si="80"/>
        <v>0</v>
      </c>
      <c r="T709" s="9">
        <f t="shared" si="81"/>
        <v>0</v>
      </c>
      <c r="U709" s="9">
        <f t="shared" si="82"/>
        <v>1</v>
      </c>
      <c r="V709" s="4">
        <f t="shared" ca="1" si="83"/>
        <v>0</v>
      </c>
    </row>
    <row r="710" spans="1:22" x14ac:dyDescent="0.25">
      <c r="A710" s="1">
        <v>709</v>
      </c>
      <c r="B710" s="1">
        <v>7</v>
      </c>
      <c r="C710" s="1">
        <v>1307</v>
      </c>
      <c r="D710" s="1">
        <v>10</v>
      </c>
      <c r="E710" s="1">
        <v>0</v>
      </c>
      <c r="F710" s="1">
        <v>0</v>
      </c>
      <c r="G710" s="1">
        <v>6</v>
      </c>
      <c r="H710" s="1">
        <v>489</v>
      </c>
      <c r="I710" s="1">
        <v>661</v>
      </c>
      <c r="J710" s="1">
        <v>516</v>
      </c>
      <c r="K710" s="1">
        <v>29</v>
      </c>
      <c r="L710" s="1">
        <v>789</v>
      </c>
      <c r="M710" s="1">
        <v>1693</v>
      </c>
      <c r="N710" s="1">
        <v>1735.0127229095399</v>
      </c>
      <c r="O710" s="1">
        <v>34.221719380730399</v>
      </c>
      <c r="P710" s="9">
        <f t="shared" si="77"/>
        <v>0.68063203255925309</v>
      </c>
      <c r="Q710" s="9">
        <f t="shared" si="78"/>
        <v>0.17979094076655053</v>
      </c>
      <c r="R710" s="9">
        <f t="shared" si="79"/>
        <v>0.37413925019127775</v>
      </c>
      <c r="S710" s="9">
        <f t="shared" si="80"/>
        <v>0.48656716417910445</v>
      </c>
      <c r="T710" s="9">
        <f t="shared" si="81"/>
        <v>0.37413925019127775</v>
      </c>
      <c r="U710" s="9">
        <f t="shared" si="82"/>
        <v>0.59420636820684702</v>
      </c>
      <c r="V710" s="4">
        <f t="shared" ca="1" si="83"/>
        <v>0.6</v>
      </c>
    </row>
    <row r="711" spans="1:22" x14ac:dyDescent="0.25">
      <c r="A711" s="1">
        <v>710</v>
      </c>
      <c r="B711" s="1">
        <v>7</v>
      </c>
      <c r="C711" s="1">
        <v>1307</v>
      </c>
      <c r="D711" s="1">
        <v>20</v>
      </c>
      <c r="E711" s="1">
        <v>1</v>
      </c>
      <c r="F711" s="1">
        <v>0</v>
      </c>
      <c r="G711" s="1">
        <v>11</v>
      </c>
      <c r="H711" s="1">
        <v>628</v>
      </c>
      <c r="I711" s="1">
        <v>1183</v>
      </c>
      <c r="J711" s="1">
        <v>701</v>
      </c>
      <c r="K711" s="1">
        <v>183</v>
      </c>
      <c r="L711" s="1">
        <v>496</v>
      </c>
      <c r="M711" s="1">
        <v>986</v>
      </c>
      <c r="N711" s="1">
        <v>1580.5020127210501</v>
      </c>
      <c r="O711" s="1">
        <v>35.509460767837098</v>
      </c>
      <c r="P711" s="9">
        <f t="shared" si="77"/>
        <v>0.66961934402681356</v>
      </c>
      <c r="Q711" s="9">
        <f t="shared" si="78"/>
        <v>0.24425087108013938</v>
      </c>
      <c r="R711" s="9">
        <f t="shared" si="79"/>
        <v>0.48048967100229534</v>
      </c>
      <c r="S711" s="9">
        <f t="shared" si="80"/>
        <v>0.47253574115876601</v>
      </c>
      <c r="T711" s="9">
        <f t="shared" si="81"/>
        <v>0.48048967100229534</v>
      </c>
      <c r="U711" s="9">
        <f t="shared" si="82"/>
        <v>0.35480009576250898</v>
      </c>
      <c r="V711" s="4">
        <f t="shared" ca="1" si="83"/>
        <v>0.55000000000000004</v>
      </c>
    </row>
    <row r="712" spans="1:22" x14ac:dyDescent="0.25">
      <c r="A712" s="1">
        <v>711</v>
      </c>
      <c r="B712" s="1">
        <v>7</v>
      </c>
      <c r="C712" s="1">
        <v>1307</v>
      </c>
      <c r="D712" s="1">
        <v>30</v>
      </c>
      <c r="E712" s="1">
        <v>4</v>
      </c>
      <c r="F712" s="1">
        <v>0</v>
      </c>
      <c r="G712" s="1">
        <v>20</v>
      </c>
      <c r="H712" s="1">
        <v>648</v>
      </c>
      <c r="I712" s="1">
        <v>1183</v>
      </c>
      <c r="J712" s="1">
        <v>731</v>
      </c>
      <c r="K712" s="1">
        <v>183</v>
      </c>
      <c r="L712" s="1">
        <v>476</v>
      </c>
      <c r="M712" s="1">
        <v>956</v>
      </c>
      <c r="N712" s="1">
        <v>1580.6580893120699</v>
      </c>
      <c r="O712" s="1">
        <v>35.6821068457145</v>
      </c>
      <c r="P712" s="9">
        <f t="shared" si="77"/>
        <v>0.66722528130237013</v>
      </c>
      <c r="Q712" s="9">
        <f t="shared" si="78"/>
        <v>0.25470383275261321</v>
      </c>
      <c r="R712" s="9">
        <f t="shared" si="79"/>
        <v>0.4957918898240245</v>
      </c>
      <c r="S712" s="9">
        <f t="shared" si="80"/>
        <v>0.46990572878897752</v>
      </c>
      <c r="T712" s="9">
        <f t="shared" si="81"/>
        <v>0.4957918898240245</v>
      </c>
      <c r="U712" s="9">
        <f t="shared" si="82"/>
        <v>0.34282978214029208</v>
      </c>
      <c r="V712" s="4">
        <f t="shared" ca="1" si="83"/>
        <v>0.66666666666666663</v>
      </c>
    </row>
    <row r="713" spans="1:22" x14ac:dyDescent="0.25">
      <c r="A713" s="1">
        <v>712</v>
      </c>
      <c r="B713" s="1">
        <v>7</v>
      </c>
      <c r="C713" s="1">
        <v>1307</v>
      </c>
      <c r="D713" s="1">
        <v>40</v>
      </c>
      <c r="E713" s="1">
        <v>4</v>
      </c>
      <c r="F713" s="1">
        <v>0</v>
      </c>
      <c r="G713" s="1">
        <v>26</v>
      </c>
      <c r="H713" s="1">
        <v>759</v>
      </c>
      <c r="I713" s="1">
        <v>974</v>
      </c>
      <c r="J713" s="1">
        <v>895</v>
      </c>
      <c r="K713" s="1">
        <v>96</v>
      </c>
      <c r="L713" s="1">
        <v>452</v>
      </c>
      <c r="M713" s="1">
        <v>1001</v>
      </c>
      <c r="N713" s="1">
        <v>1670.04437279788</v>
      </c>
      <c r="O713" s="1">
        <v>36.642510186357001</v>
      </c>
      <c r="P713" s="9">
        <f t="shared" si="77"/>
        <v>0.65453674886282021</v>
      </c>
      <c r="Q713" s="9">
        <f t="shared" si="78"/>
        <v>0.31184668989547037</v>
      </c>
      <c r="R713" s="9">
        <f t="shared" si="79"/>
        <v>0.58071920428462132</v>
      </c>
      <c r="S713" s="9">
        <f t="shared" si="80"/>
        <v>0.45888754534461912</v>
      </c>
      <c r="T713" s="9">
        <f t="shared" si="81"/>
        <v>0.58071920428462132</v>
      </c>
      <c r="U713" s="9">
        <f t="shared" si="82"/>
        <v>0.34785731386162316</v>
      </c>
      <c r="V713" s="4">
        <f t="shared" ca="1" si="83"/>
        <v>0.65</v>
      </c>
    </row>
    <row r="714" spans="1:22" x14ac:dyDescent="0.25">
      <c r="A714" s="1">
        <v>713</v>
      </c>
      <c r="B714" s="1">
        <v>7</v>
      </c>
      <c r="C714" s="1">
        <v>1307</v>
      </c>
      <c r="D714" s="1">
        <v>50</v>
      </c>
      <c r="E714" s="1">
        <v>5</v>
      </c>
      <c r="F714" s="1">
        <v>0</v>
      </c>
      <c r="G714" s="1">
        <v>32</v>
      </c>
      <c r="H714" s="1">
        <v>796</v>
      </c>
      <c r="I714" s="1">
        <v>1033</v>
      </c>
      <c r="J714" s="1">
        <v>927</v>
      </c>
      <c r="K714" s="1">
        <v>103</v>
      </c>
      <c r="L714" s="1">
        <v>408</v>
      </c>
      <c r="M714" s="1">
        <v>910</v>
      </c>
      <c r="N714" s="1">
        <v>1642.5103603897901</v>
      </c>
      <c r="O714" s="1">
        <v>36.6878527697313</v>
      </c>
      <c r="P714" s="9">
        <f t="shared" si="77"/>
        <v>0.65573378022504192</v>
      </c>
      <c r="Q714" s="9">
        <f t="shared" si="78"/>
        <v>0.32299651567944249</v>
      </c>
      <c r="R714" s="9">
        <f t="shared" si="79"/>
        <v>0.6090283091048202</v>
      </c>
      <c r="S714" s="9">
        <f t="shared" si="80"/>
        <v>0.46198491004062681</v>
      </c>
      <c r="T714" s="9">
        <f t="shared" si="81"/>
        <v>0.6090283091048202</v>
      </c>
      <c r="U714" s="9">
        <f t="shared" si="82"/>
        <v>0.31553746708163755</v>
      </c>
      <c r="V714" s="4">
        <f t="shared" ca="1" si="83"/>
        <v>0.64</v>
      </c>
    </row>
    <row r="715" spans="1:22" x14ac:dyDescent="0.25">
      <c r="A715" s="1">
        <v>714</v>
      </c>
      <c r="B715" s="1">
        <v>7</v>
      </c>
      <c r="C715" s="1">
        <v>1307</v>
      </c>
      <c r="D715" s="1">
        <v>60</v>
      </c>
      <c r="E715" s="1">
        <v>10</v>
      </c>
      <c r="F715" s="1">
        <v>0</v>
      </c>
      <c r="G715" s="1">
        <v>41</v>
      </c>
      <c r="H715" s="1">
        <v>807</v>
      </c>
      <c r="I715" s="1">
        <v>1033</v>
      </c>
      <c r="J715" s="1">
        <v>940</v>
      </c>
      <c r="K715" s="1">
        <v>103</v>
      </c>
      <c r="L715" s="1">
        <v>397</v>
      </c>
      <c r="M715" s="1">
        <v>897</v>
      </c>
      <c r="N715" s="1">
        <v>1646.0450801187501</v>
      </c>
      <c r="O715" s="1">
        <v>36.793335278656798</v>
      </c>
      <c r="P715" s="9">
        <f t="shared" si="77"/>
        <v>0.65525496768015323</v>
      </c>
      <c r="Q715" s="9">
        <f t="shared" si="78"/>
        <v>0.32752613240418116</v>
      </c>
      <c r="R715" s="9">
        <f t="shared" si="79"/>
        <v>0.6174445294567712</v>
      </c>
      <c r="S715" s="9">
        <f t="shared" si="80"/>
        <v>0.4619347452776188</v>
      </c>
      <c r="T715" s="9">
        <f t="shared" si="81"/>
        <v>0.6174445294567712</v>
      </c>
      <c r="U715" s="9">
        <f t="shared" si="82"/>
        <v>0.30979171654297344</v>
      </c>
      <c r="V715" s="4">
        <f t="shared" ca="1" si="83"/>
        <v>0.7</v>
      </c>
    </row>
    <row r="716" spans="1:22" x14ac:dyDescent="0.25">
      <c r="A716" s="1">
        <v>715</v>
      </c>
      <c r="B716" s="1">
        <v>7</v>
      </c>
      <c r="C716" s="1">
        <v>1307</v>
      </c>
      <c r="D716" s="1">
        <v>70</v>
      </c>
      <c r="E716" s="1">
        <v>14</v>
      </c>
      <c r="F716" s="1">
        <v>0</v>
      </c>
      <c r="G716" s="1">
        <v>48</v>
      </c>
      <c r="H716" s="1">
        <v>827</v>
      </c>
      <c r="I716" s="1">
        <v>1048</v>
      </c>
      <c r="J716" s="1">
        <v>962</v>
      </c>
      <c r="K716" s="1">
        <v>110</v>
      </c>
      <c r="L716" s="1">
        <v>370</v>
      </c>
      <c r="M716" s="1">
        <v>860</v>
      </c>
      <c r="N716" s="1">
        <v>1622.9049515714901</v>
      </c>
      <c r="O716" s="1">
        <v>36.751361269604402</v>
      </c>
      <c r="P716" s="9">
        <f t="shared" si="77"/>
        <v>0.65477615513526455</v>
      </c>
      <c r="Q716" s="9">
        <f t="shared" si="78"/>
        <v>0.33519163763066201</v>
      </c>
      <c r="R716" s="9">
        <f t="shared" si="79"/>
        <v>0.63274674827850041</v>
      </c>
      <c r="S716" s="9">
        <f t="shared" si="80"/>
        <v>0.46226942425936279</v>
      </c>
      <c r="T716" s="9">
        <f t="shared" si="81"/>
        <v>0.63274674827850041</v>
      </c>
      <c r="U716" s="9">
        <f t="shared" si="82"/>
        <v>0.2944697151065358</v>
      </c>
      <c r="V716" s="4">
        <f t="shared" ca="1" si="83"/>
        <v>0.74</v>
      </c>
    </row>
    <row r="717" spans="1:22" x14ac:dyDescent="0.25">
      <c r="A717" s="1">
        <v>716</v>
      </c>
      <c r="B717" s="1">
        <v>7</v>
      </c>
      <c r="C717" s="1">
        <v>1307</v>
      </c>
      <c r="D717" s="1">
        <v>80</v>
      </c>
      <c r="E717" s="1">
        <v>20</v>
      </c>
      <c r="F717" s="1">
        <v>0</v>
      </c>
      <c r="G717" s="1">
        <v>57</v>
      </c>
      <c r="H717" s="1">
        <v>839</v>
      </c>
      <c r="I717" s="1">
        <v>1086</v>
      </c>
      <c r="J717" s="1">
        <v>980</v>
      </c>
      <c r="K717" s="1">
        <v>118</v>
      </c>
      <c r="L717" s="1">
        <v>350</v>
      </c>
      <c r="M717" s="1">
        <v>804</v>
      </c>
      <c r="N717" s="1">
        <v>1626.16180463716</v>
      </c>
      <c r="O717" s="1">
        <v>36.963767940135703</v>
      </c>
      <c r="P717" s="9">
        <f t="shared" si="77"/>
        <v>0.65333971750059849</v>
      </c>
      <c r="Q717" s="9">
        <f t="shared" si="78"/>
        <v>0.34146341463414637</v>
      </c>
      <c r="R717" s="9">
        <f t="shared" si="79"/>
        <v>0.64192807957153786</v>
      </c>
      <c r="S717" s="9">
        <f t="shared" si="80"/>
        <v>0.46124244090159428</v>
      </c>
      <c r="T717" s="9">
        <f t="shared" si="81"/>
        <v>0.64192807957153786</v>
      </c>
      <c r="U717" s="9">
        <f t="shared" si="82"/>
        <v>0.27627483840076611</v>
      </c>
      <c r="V717" s="4">
        <f t="shared" ca="1" si="83"/>
        <v>0.74</v>
      </c>
    </row>
    <row r="718" spans="1:22" x14ac:dyDescent="0.25">
      <c r="A718" s="1">
        <v>717</v>
      </c>
      <c r="B718" s="1">
        <v>7</v>
      </c>
      <c r="C718" s="1">
        <v>1307</v>
      </c>
      <c r="D718" s="1">
        <v>90</v>
      </c>
      <c r="E718" s="1">
        <v>22</v>
      </c>
      <c r="F718" s="1">
        <v>0</v>
      </c>
      <c r="G718" s="1">
        <v>64</v>
      </c>
      <c r="H718" s="1">
        <v>838</v>
      </c>
      <c r="I718" s="1">
        <v>1112</v>
      </c>
      <c r="J718" s="1">
        <v>975</v>
      </c>
      <c r="K718" s="1">
        <v>115</v>
      </c>
      <c r="L718" s="1">
        <v>354</v>
      </c>
      <c r="M718" s="1">
        <v>783</v>
      </c>
      <c r="N718" s="1">
        <v>1621.73272656986</v>
      </c>
      <c r="O718" s="1">
        <v>36.978404737843398</v>
      </c>
      <c r="P718" s="9">
        <f t="shared" si="77"/>
        <v>0.65429734259037586</v>
      </c>
      <c r="Q718" s="9">
        <f t="shared" si="78"/>
        <v>0.33972125435540068</v>
      </c>
      <c r="R718" s="9">
        <f t="shared" si="79"/>
        <v>0.64116296863045141</v>
      </c>
      <c r="S718" s="9">
        <f t="shared" si="80"/>
        <v>0.46221731936017652</v>
      </c>
      <c r="T718" s="9">
        <f t="shared" si="81"/>
        <v>0.64116296863045141</v>
      </c>
      <c r="U718" s="9">
        <f t="shared" si="82"/>
        <v>0.27220493176921234</v>
      </c>
      <c r="V718" s="4">
        <f t="shared" ca="1" si="83"/>
        <v>0.76</v>
      </c>
    </row>
    <row r="719" spans="1:22" x14ac:dyDescent="0.25">
      <c r="A719" s="1">
        <v>718</v>
      </c>
      <c r="B719" s="1">
        <v>7</v>
      </c>
      <c r="C719" s="1">
        <v>1307</v>
      </c>
      <c r="D719" s="1">
        <v>100</v>
      </c>
      <c r="E719" s="1">
        <v>27</v>
      </c>
      <c r="F719" s="1">
        <v>0</v>
      </c>
      <c r="G719" s="1">
        <v>73</v>
      </c>
      <c r="H719" s="1">
        <v>842</v>
      </c>
      <c r="I719" s="1">
        <v>1140</v>
      </c>
      <c r="J719" s="1">
        <v>975</v>
      </c>
      <c r="K719" s="1">
        <v>122</v>
      </c>
      <c r="L719" s="1">
        <v>343</v>
      </c>
      <c r="M719" s="1">
        <v>755</v>
      </c>
      <c r="N719" s="1">
        <v>1620.6277660854901</v>
      </c>
      <c r="O719" s="1">
        <v>37.042687460056101</v>
      </c>
      <c r="P719" s="9">
        <f t="shared" si="77"/>
        <v>0.65525496768015323</v>
      </c>
      <c r="Q719" s="9">
        <f t="shared" si="78"/>
        <v>0.33972125435540068</v>
      </c>
      <c r="R719" s="9">
        <f t="shared" si="79"/>
        <v>0.64422341239479719</v>
      </c>
      <c r="S719" s="9">
        <f t="shared" si="80"/>
        <v>0.46340121078701157</v>
      </c>
      <c r="T719" s="9">
        <f t="shared" si="81"/>
        <v>0.64422341239479719</v>
      </c>
      <c r="U719" s="9">
        <f t="shared" si="82"/>
        <v>0.26286808714388316</v>
      </c>
      <c r="V719" s="4">
        <f t="shared" ca="1" si="83"/>
        <v>0.82</v>
      </c>
    </row>
    <row r="720" spans="1:22" x14ac:dyDescent="0.25">
      <c r="A720" s="1">
        <v>719</v>
      </c>
      <c r="B720" s="1">
        <v>7</v>
      </c>
      <c r="C720" s="1">
        <v>1307</v>
      </c>
      <c r="D720" s="1">
        <v>110</v>
      </c>
      <c r="E720" s="1">
        <v>31</v>
      </c>
      <c r="F720" s="1">
        <v>0</v>
      </c>
      <c r="G720" s="1">
        <v>82</v>
      </c>
      <c r="H720" s="1">
        <v>844</v>
      </c>
      <c r="I720" s="1">
        <v>1154</v>
      </c>
      <c r="J720" s="1">
        <v>979</v>
      </c>
      <c r="K720" s="1">
        <v>132</v>
      </c>
      <c r="L720" s="1">
        <v>331</v>
      </c>
      <c r="M720" s="1">
        <v>737</v>
      </c>
      <c r="N720" s="1">
        <v>1630.2972976640101</v>
      </c>
      <c r="O720" s="1">
        <v>37.199357431397601</v>
      </c>
      <c r="P720" s="9">
        <f t="shared" si="77"/>
        <v>0.65477615513526455</v>
      </c>
      <c r="Q720" s="9">
        <f t="shared" si="78"/>
        <v>0.34111498257839723</v>
      </c>
      <c r="R720" s="9">
        <f t="shared" si="79"/>
        <v>0.64575363427697019</v>
      </c>
      <c r="S720" s="9">
        <f t="shared" si="80"/>
        <v>0.46297312122874384</v>
      </c>
      <c r="T720" s="9">
        <f t="shared" si="81"/>
        <v>0.64575363427697019</v>
      </c>
      <c r="U720" s="9">
        <f t="shared" si="82"/>
        <v>0.25568589897055305</v>
      </c>
      <c r="V720" s="4">
        <f t="shared" ca="1" si="83"/>
        <v>0.82</v>
      </c>
    </row>
    <row r="721" spans="1:22" x14ac:dyDescent="0.25">
      <c r="A721" s="1">
        <v>720</v>
      </c>
      <c r="B721" s="1">
        <v>7</v>
      </c>
      <c r="C721" s="1">
        <v>1307</v>
      </c>
      <c r="D721" s="1">
        <v>120</v>
      </c>
      <c r="E721" s="1">
        <v>34</v>
      </c>
      <c r="F721" s="1">
        <v>0</v>
      </c>
      <c r="G721" s="1">
        <v>90</v>
      </c>
      <c r="H721" s="1">
        <v>848</v>
      </c>
      <c r="I721" s="1">
        <v>1163</v>
      </c>
      <c r="J721" s="1">
        <v>993</v>
      </c>
      <c r="K721" s="1">
        <v>135</v>
      </c>
      <c r="L721" s="1">
        <v>324</v>
      </c>
      <c r="M721" s="1">
        <v>714</v>
      </c>
      <c r="N721" s="1">
        <v>1625.3600606733701</v>
      </c>
      <c r="O721" s="1">
        <v>37.213740392935797</v>
      </c>
      <c r="P721" s="9">
        <f t="shared" si="77"/>
        <v>0.65238209241082112</v>
      </c>
      <c r="Q721" s="9">
        <f t="shared" si="78"/>
        <v>0.34599303135888504</v>
      </c>
      <c r="R721" s="9">
        <f t="shared" si="79"/>
        <v>0.64881407804131597</v>
      </c>
      <c r="S721" s="9">
        <f t="shared" si="80"/>
        <v>0.46061922868006516</v>
      </c>
      <c r="T721" s="9">
        <f t="shared" si="81"/>
        <v>0.64881407804131597</v>
      </c>
      <c r="U721" s="9">
        <f t="shared" si="82"/>
        <v>0.24850371079722289</v>
      </c>
      <c r="V721" s="4">
        <f t="shared" ca="1" si="83"/>
        <v>0.84</v>
      </c>
    </row>
    <row r="722" spans="1:22" x14ac:dyDescent="0.25">
      <c r="A722" s="1">
        <v>721</v>
      </c>
      <c r="B722" s="1">
        <v>7</v>
      </c>
      <c r="C722" s="1">
        <v>1307</v>
      </c>
      <c r="D722" s="1">
        <v>130</v>
      </c>
      <c r="E722" s="1">
        <v>36</v>
      </c>
      <c r="F722" s="1">
        <v>0</v>
      </c>
      <c r="G722" s="1">
        <v>98</v>
      </c>
      <c r="H722" s="1">
        <v>849</v>
      </c>
      <c r="I722" s="1">
        <v>1206</v>
      </c>
      <c r="J722" s="1">
        <v>1002</v>
      </c>
      <c r="K722" s="1">
        <v>153</v>
      </c>
      <c r="L722" s="1">
        <v>305</v>
      </c>
      <c r="M722" s="1">
        <v>662</v>
      </c>
      <c r="N722" s="1">
        <v>1618.0026381709699</v>
      </c>
      <c r="O722" s="1">
        <v>37.362054244796802</v>
      </c>
      <c r="P722" s="9">
        <f t="shared" si="77"/>
        <v>0.6504668422312665</v>
      </c>
      <c r="Q722" s="9">
        <f t="shared" si="78"/>
        <v>0.34912891986062716</v>
      </c>
      <c r="R722" s="9">
        <f t="shared" si="79"/>
        <v>0.64957918898240241</v>
      </c>
      <c r="S722" s="9">
        <f t="shared" si="80"/>
        <v>0.45867098865478118</v>
      </c>
      <c r="T722" s="9">
        <f t="shared" si="81"/>
        <v>0.64957918898240241</v>
      </c>
      <c r="U722" s="9">
        <f t="shared" si="82"/>
        <v>0.23150586545367488</v>
      </c>
      <c r="V722" s="4">
        <f t="shared" ca="1" si="83"/>
        <v>0.82</v>
      </c>
    </row>
    <row r="723" spans="1:22" x14ac:dyDescent="0.25">
      <c r="A723" s="1">
        <v>722</v>
      </c>
      <c r="B723" s="1">
        <v>7</v>
      </c>
      <c r="C723" s="1">
        <v>1307</v>
      </c>
      <c r="D723" s="1">
        <v>140</v>
      </c>
      <c r="E723" s="1">
        <v>42</v>
      </c>
      <c r="F723" s="1">
        <v>0</v>
      </c>
      <c r="G723" s="1">
        <v>107</v>
      </c>
      <c r="H723" s="1">
        <v>856</v>
      </c>
      <c r="I723" s="1">
        <v>1244</v>
      </c>
      <c r="J723" s="1">
        <v>1008</v>
      </c>
      <c r="K723" s="1">
        <v>174</v>
      </c>
      <c r="L723" s="1">
        <v>277</v>
      </c>
      <c r="M723" s="1">
        <v>618</v>
      </c>
      <c r="N723" s="1">
        <v>1617.6983464949001</v>
      </c>
      <c r="O723" s="1">
        <v>37.562652620205498</v>
      </c>
      <c r="P723" s="9">
        <f t="shared" si="77"/>
        <v>0.65070624850371084</v>
      </c>
      <c r="Q723" s="9">
        <f t="shared" si="78"/>
        <v>0.35121951219512193</v>
      </c>
      <c r="R723" s="9">
        <f t="shared" si="79"/>
        <v>0.65493496557000763</v>
      </c>
      <c r="S723" s="9">
        <f t="shared" si="80"/>
        <v>0.45922746781115881</v>
      </c>
      <c r="T723" s="9">
        <f t="shared" si="81"/>
        <v>0.65493496557000763</v>
      </c>
      <c r="U723" s="9">
        <f t="shared" si="82"/>
        <v>0.21426861383768256</v>
      </c>
      <c r="V723" s="4">
        <f t="shared" ca="1" si="83"/>
        <v>0.86</v>
      </c>
    </row>
    <row r="724" spans="1:22" x14ac:dyDescent="0.25">
      <c r="A724" s="1">
        <v>723</v>
      </c>
      <c r="B724" s="1">
        <v>7</v>
      </c>
      <c r="C724" s="1">
        <v>1307</v>
      </c>
      <c r="D724" s="1">
        <v>150</v>
      </c>
      <c r="E724" s="1">
        <v>46</v>
      </c>
      <c r="F724" s="1">
        <v>0</v>
      </c>
      <c r="G724" s="1">
        <v>116</v>
      </c>
      <c r="H724" s="1">
        <v>868</v>
      </c>
      <c r="I724" s="1">
        <v>1243</v>
      </c>
      <c r="J724" s="1">
        <v>1021</v>
      </c>
      <c r="K724" s="1">
        <v>173</v>
      </c>
      <c r="L724" s="1">
        <v>266</v>
      </c>
      <c r="M724" s="1">
        <v>606</v>
      </c>
      <c r="N724" s="1">
        <v>1614.4630002439301</v>
      </c>
      <c r="O724" s="1">
        <v>37.598102229627301</v>
      </c>
      <c r="P724" s="9">
        <f t="shared" si="77"/>
        <v>0.6504668422312665</v>
      </c>
      <c r="Q724" s="9">
        <f t="shared" si="78"/>
        <v>0.3557491289198606</v>
      </c>
      <c r="R724" s="9">
        <f t="shared" si="79"/>
        <v>0.66411629686304519</v>
      </c>
      <c r="S724" s="9">
        <f t="shared" si="80"/>
        <v>0.45950238221281103</v>
      </c>
      <c r="T724" s="9">
        <f t="shared" si="81"/>
        <v>0.66411629686304519</v>
      </c>
      <c r="U724" s="9">
        <f t="shared" si="82"/>
        <v>0.20876226957146277</v>
      </c>
      <c r="V724" s="4">
        <f t="shared" ca="1" si="83"/>
        <v>0.86</v>
      </c>
    </row>
    <row r="725" spans="1:22" x14ac:dyDescent="0.25">
      <c r="A725" s="1">
        <v>724</v>
      </c>
      <c r="B725" s="1">
        <v>7</v>
      </c>
      <c r="C725" s="1">
        <v>1307</v>
      </c>
      <c r="D725" s="1">
        <v>160</v>
      </c>
      <c r="E725" s="1">
        <v>52</v>
      </c>
      <c r="F725" s="1">
        <v>0</v>
      </c>
      <c r="G725" s="1">
        <v>125</v>
      </c>
      <c r="H725" s="1">
        <v>871</v>
      </c>
      <c r="I725" s="1">
        <v>1243</v>
      </c>
      <c r="J725" s="1">
        <v>1022</v>
      </c>
      <c r="K725" s="1">
        <v>173</v>
      </c>
      <c r="L725" s="1">
        <v>263</v>
      </c>
      <c r="M725" s="1">
        <v>605</v>
      </c>
      <c r="N725" s="1">
        <v>1609.1780644427299</v>
      </c>
      <c r="O725" s="1">
        <v>37.582859762909401</v>
      </c>
      <c r="P725" s="9">
        <f t="shared" si="77"/>
        <v>0.65094565477615518</v>
      </c>
      <c r="Q725" s="9">
        <f t="shared" si="78"/>
        <v>0.35609756097560974</v>
      </c>
      <c r="R725" s="9">
        <f t="shared" si="79"/>
        <v>0.66641162968630452</v>
      </c>
      <c r="S725" s="9">
        <f t="shared" si="80"/>
        <v>0.46011621764395139</v>
      </c>
      <c r="T725" s="9">
        <f t="shared" si="81"/>
        <v>0.66641162968630452</v>
      </c>
      <c r="U725" s="9">
        <f t="shared" si="82"/>
        <v>0.20780464448168542</v>
      </c>
      <c r="V725" s="4">
        <f t="shared" ca="1" si="83"/>
        <v>0.86</v>
      </c>
    </row>
    <row r="726" spans="1:22" x14ac:dyDescent="0.25">
      <c r="A726" s="1">
        <v>725</v>
      </c>
      <c r="B726" s="1">
        <v>7</v>
      </c>
      <c r="C726" s="1">
        <v>1307</v>
      </c>
      <c r="D726" s="1">
        <v>170</v>
      </c>
      <c r="E726" s="1">
        <v>59</v>
      </c>
      <c r="F726" s="1">
        <v>0</v>
      </c>
      <c r="G726" s="1">
        <v>134</v>
      </c>
      <c r="H726" s="1">
        <v>868</v>
      </c>
      <c r="I726" s="1">
        <v>1505</v>
      </c>
      <c r="J726" s="1">
        <v>1022</v>
      </c>
      <c r="K726" s="1">
        <v>270</v>
      </c>
      <c r="L726" s="1">
        <v>169</v>
      </c>
      <c r="M726" s="1">
        <v>343</v>
      </c>
      <c r="N726" s="1">
        <v>1552.9425057385099</v>
      </c>
      <c r="O726" s="1">
        <v>37.878595192373197</v>
      </c>
      <c r="P726" s="9">
        <f t="shared" si="77"/>
        <v>0.65022743595882215</v>
      </c>
      <c r="Q726" s="9">
        <f t="shared" si="78"/>
        <v>0.35609756097560974</v>
      </c>
      <c r="R726" s="9">
        <f t="shared" si="79"/>
        <v>0.66411629686304519</v>
      </c>
      <c r="S726" s="9">
        <f t="shared" si="80"/>
        <v>0.45925925925925926</v>
      </c>
      <c r="T726" s="9">
        <f t="shared" si="81"/>
        <v>0.66411629686304519</v>
      </c>
      <c r="U726" s="9">
        <f t="shared" si="82"/>
        <v>0.12257601149150107</v>
      </c>
      <c r="V726" s="4">
        <f t="shared" ca="1" si="83"/>
        <v>0.88</v>
      </c>
    </row>
    <row r="727" spans="1:22" x14ac:dyDescent="0.25">
      <c r="A727" s="1">
        <v>726</v>
      </c>
      <c r="B727" s="1">
        <v>7</v>
      </c>
      <c r="C727" s="1">
        <v>1307</v>
      </c>
      <c r="D727" s="1">
        <v>180</v>
      </c>
      <c r="E727" s="1">
        <v>64</v>
      </c>
      <c r="F727" s="1">
        <v>0</v>
      </c>
      <c r="G727" s="1">
        <v>143</v>
      </c>
      <c r="H727" s="1">
        <v>929</v>
      </c>
      <c r="I727" s="1">
        <v>1266</v>
      </c>
      <c r="J727" s="1">
        <v>1136</v>
      </c>
      <c r="K727" s="1">
        <v>180</v>
      </c>
      <c r="L727" s="1">
        <v>198</v>
      </c>
      <c r="M727" s="1">
        <v>468</v>
      </c>
      <c r="N727" s="1">
        <v>1621.1388359294999</v>
      </c>
      <c r="O727" s="1">
        <v>38.331335044740797</v>
      </c>
      <c r="P727" s="9">
        <f t="shared" si="77"/>
        <v>0.63753890351927223</v>
      </c>
      <c r="Q727" s="9">
        <f t="shared" si="78"/>
        <v>0.39581881533101043</v>
      </c>
      <c r="R727" s="9">
        <f t="shared" si="79"/>
        <v>0.71078806426931906</v>
      </c>
      <c r="S727" s="9">
        <f t="shared" si="80"/>
        <v>0.44987893462469736</v>
      </c>
      <c r="T727" s="9">
        <f t="shared" si="81"/>
        <v>0.71078806426931906</v>
      </c>
      <c r="U727" s="9">
        <f t="shared" si="82"/>
        <v>0.15944457744792914</v>
      </c>
      <c r="V727" s="4">
        <f t="shared" ca="1" si="83"/>
        <v>0.9</v>
      </c>
    </row>
    <row r="728" spans="1:22" x14ac:dyDescent="0.25">
      <c r="A728" s="1">
        <v>727</v>
      </c>
      <c r="B728" s="1">
        <v>7</v>
      </c>
      <c r="C728" s="1">
        <v>1307</v>
      </c>
      <c r="D728" s="1">
        <v>190</v>
      </c>
      <c r="E728" s="1">
        <v>70</v>
      </c>
      <c r="F728" s="1">
        <v>0</v>
      </c>
      <c r="G728" s="1">
        <v>153</v>
      </c>
      <c r="H728" s="1">
        <v>931</v>
      </c>
      <c r="I728" s="1">
        <v>1262</v>
      </c>
      <c r="J728" s="1">
        <v>1142</v>
      </c>
      <c r="K728" s="1">
        <v>176</v>
      </c>
      <c r="L728" s="1">
        <v>200</v>
      </c>
      <c r="M728" s="1">
        <v>466</v>
      </c>
      <c r="N728" s="1">
        <v>1623.6370393324</v>
      </c>
      <c r="O728" s="1">
        <v>38.361256053268399</v>
      </c>
      <c r="P728" s="9">
        <f t="shared" si="77"/>
        <v>0.63658127842949486</v>
      </c>
      <c r="Q728" s="9">
        <f t="shared" si="78"/>
        <v>0.3979094076655052</v>
      </c>
      <c r="R728" s="9">
        <f t="shared" si="79"/>
        <v>0.71231828615149195</v>
      </c>
      <c r="S728" s="9">
        <f t="shared" si="80"/>
        <v>0.44910757356488179</v>
      </c>
      <c r="T728" s="9">
        <f t="shared" si="81"/>
        <v>0.71231828615149195</v>
      </c>
      <c r="U728" s="9">
        <f t="shared" si="82"/>
        <v>0.15944457744792914</v>
      </c>
      <c r="V728" s="4">
        <f t="shared" ca="1" si="83"/>
        <v>0.92</v>
      </c>
    </row>
    <row r="729" spans="1:22" x14ac:dyDescent="0.25">
      <c r="A729" s="1">
        <v>728</v>
      </c>
      <c r="B729" s="1">
        <v>7</v>
      </c>
      <c r="C729" s="1">
        <v>1307</v>
      </c>
      <c r="D729" s="1">
        <v>200</v>
      </c>
      <c r="E729" s="1">
        <v>74</v>
      </c>
      <c r="F729" s="1">
        <v>0</v>
      </c>
      <c r="G729" s="1">
        <v>161</v>
      </c>
      <c r="H729" s="1">
        <v>923</v>
      </c>
      <c r="I729" s="1">
        <v>1536</v>
      </c>
      <c r="J729" s="1">
        <v>1130</v>
      </c>
      <c r="K729" s="1">
        <v>281</v>
      </c>
      <c r="L729" s="1">
        <v>103</v>
      </c>
      <c r="M729" s="1">
        <v>204</v>
      </c>
      <c r="N729" s="1">
        <v>1563.9946915114899</v>
      </c>
      <c r="O729" s="1">
        <v>38.624057305942898</v>
      </c>
      <c r="P729" s="9">
        <f t="shared" si="77"/>
        <v>0.63753890351927223</v>
      </c>
      <c r="Q729" s="9">
        <f t="shared" si="78"/>
        <v>0.39372822299651566</v>
      </c>
      <c r="R729" s="9">
        <f t="shared" si="79"/>
        <v>0.70619739862280029</v>
      </c>
      <c r="S729" s="9">
        <f t="shared" si="80"/>
        <v>0.4495859717486605</v>
      </c>
      <c r="T729" s="9">
        <f t="shared" si="81"/>
        <v>0.70619739862280029</v>
      </c>
      <c r="U729" s="9">
        <f t="shared" si="82"/>
        <v>7.3497725640411779E-2</v>
      </c>
      <c r="V729" s="4">
        <f t="shared" ca="1" si="83"/>
        <v>0.9</v>
      </c>
    </row>
    <row r="730" spans="1:22" x14ac:dyDescent="0.25">
      <c r="A730" s="1">
        <v>729</v>
      </c>
      <c r="B730" s="1">
        <v>7</v>
      </c>
      <c r="C730" s="1">
        <v>1307</v>
      </c>
      <c r="D730" s="1">
        <v>210</v>
      </c>
      <c r="E730" s="1">
        <v>78</v>
      </c>
      <c r="F730" s="1">
        <v>0</v>
      </c>
      <c r="G730" s="1">
        <v>168</v>
      </c>
      <c r="H730" s="1">
        <v>916</v>
      </c>
      <c r="I730" s="1">
        <v>1536</v>
      </c>
      <c r="J730" s="1">
        <v>1115</v>
      </c>
      <c r="K730" s="1">
        <v>281</v>
      </c>
      <c r="L730" s="1">
        <v>110</v>
      </c>
      <c r="M730" s="1">
        <v>219</v>
      </c>
      <c r="N730" s="1">
        <v>1558.07687103748</v>
      </c>
      <c r="O730" s="1">
        <v>38.472804189202499</v>
      </c>
      <c r="P730" s="9">
        <f t="shared" si="77"/>
        <v>0.63945415369882685</v>
      </c>
      <c r="Q730" s="9">
        <f t="shared" si="78"/>
        <v>0.38850174216027872</v>
      </c>
      <c r="R730" s="9">
        <f t="shared" si="79"/>
        <v>0.70084162203519507</v>
      </c>
      <c r="S730" s="9">
        <f t="shared" si="80"/>
        <v>0.45100935499753814</v>
      </c>
      <c r="T730" s="9">
        <f t="shared" si="81"/>
        <v>0.70084162203519507</v>
      </c>
      <c r="U730" s="9">
        <f t="shared" si="82"/>
        <v>7.8764663634187215E-2</v>
      </c>
      <c r="V730" s="4">
        <f t="shared" ca="1" si="83"/>
        <v>0.86</v>
      </c>
    </row>
    <row r="731" spans="1:22" x14ac:dyDescent="0.25">
      <c r="A731" s="1">
        <v>730</v>
      </c>
      <c r="B731" s="1">
        <v>7</v>
      </c>
      <c r="C731" s="1">
        <v>1307</v>
      </c>
      <c r="D731" s="1">
        <v>220</v>
      </c>
      <c r="E731" s="1">
        <v>83</v>
      </c>
      <c r="F731" s="1">
        <v>0</v>
      </c>
      <c r="G731" s="1">
        <v>178</v>
      </c>
      <c r="H731" s="1">
        <v>928</v>
      </c>
      <c r="I731" s="1">
        <v>1535</v>
      </c>
      <c r="J731" s="1">
        <v>1132</v>
      </c>
      <c r="K731" s="1">
        <v>279</v>
      </c>
      <c r="L731" s="1">
        <v>100</v>
      </c>
      <c r="M731" s="1">
        <v>203</v>
      </c>
      <c r="N731" s="1">
        <v>1560.2013511154501</v>
      </c>
      <c r="O731" s="1">
        <v>38.578359844478399</v>
      </c>
      <c r="P731" s="9">
        <f t="shared" si="77"/>
        <v>0.63825712233660525</v>
      </c>
      <c r="Q731" s="9">
        <f t="shared" si="78"/>
        <v>0.39442508710801394</v>
      </c>
      <c r="R731" s="9">
        <f t="shared" si="79"/>
        <v>0.71002295332823262</v>
      </c>
      <c r="S731" s="9">
        <f t="shared" si="80"/>
        <v>0.45048543689320386</v>
      </c>
      <c r="T731" s="9">
        <f t="shared" si="81"/>
        <v>0.71002295332823262</v>
      </c>
      <c r="U731" s="9">
        <f t="shared" si="82"/>
        <v>7.2540100550634423E-2</v>
      </c>
      <c r="V731" s="4">
        <f t="shared" ca="1" si="83"/>
        <v>0.88</v>
      </c>
    </row>
    <row r="732" spans="1:22" x14ac:dyDescent="0.25">
      <c r="A732" s="1">
        <v>731</v>
      </c>
      <c r="B732" s="1">
        <v>7</v>
      </c>
      <c r="C732" s="1">
        <v>1307</v>
      </c>
      <c r="D732" s="1">
        <v>230</v>
      </c>
      <c r="E732" s="1">
        <v>88</v>
      </c>
      <c r="F732" s="1">
        <v>0</v>
      </c>
      <c r="G732" s="1">
        <v>187</v>
      </c>
      <c r="H732" s="1">
        <v>917</v>
      </c>
      <c r="I732" s="1">
        <v>1526</v>
      </c>
      <c r="J732" s="1">
        <v>1115</v>
      </c>
      <c r="K732" s="1">
        <v>272</v>
      </c>
      <c r="L732" s="1">
        <v>118</v>
      </c>
      <c r="M732" s="1">
        <v>229</v>
      </c>
      <c r="N732" s="1">
        <v>1559.22928425953</v>
      </c>
      <c r="O732" s="1">
        <v>38.448448526399098</v>
      </c>
      <c r="P732" s="9">
        <f t="shared" si="77"/>
        <v>0.6396935599712712</v>
      </c>
      <c r="Q732" s="9">
        <f t="shared" si="78"/>
        <v>0.38850174216027872</v>
      </c>
      <c r="R732" s="9">
        <f t="shared" si="79"/>
        <v>0.70160673297628151</v>
      </c>
      <c r="S732" s="9">
        <f t="shared" si="80"/>
        <v>0.45127952755905509</v>
      </c>
      <c r="T732" s="9">
        <f t="shared" si="81"/>
        <v>0.70160673297628151</v>
      </c>
      <c r="U732" s="9">
        <f t="shared" si="82"/>
        <v>8.3073976538185296E-2</v>
      </c>
      <c r="V732" s="4">
        <f t="shared" ca="1" si="83"/>
        <v>0.88</v>
      </c>
    </row>
    <row r="733" spans="1:22" x14ac:dyDescent="0.25">
      <c r="A733" s="1">
        <v>732</v>
      </c>
      <c r="B733" s="1">
        <v>7</v>
      </c>
      <c r="C733" s="1">
        <v>1307</v>
      </c>
      <c r="D733" s="1">
        <v>240</v>
      </c>
      <c r="E733" s="1">
        <v>92</v>
      </c>
      <c r="F733" s="1">
        <v>0</v>
      </c>
      <c r="G733" s="1">
        <v>197</v>
      </c>
      <c r="H733" s="1">
        <v>935</v>
      </c>
      <c r="I733" s="1">
        <v>1526</v>
      </c>
      <c r="J733" s="1">
        <v>1139</v>
      </c>
      <c r="K733" s="1">
        <v>272</v>
      </c>
      <c r="L733" s="1">
        <v>100</v>
      </c>
      <c r="M733" s="1">
        <v>205</v>
      </c>
      <c r="N733" s="1">
        <v>1562.8611288929801</v>
      </c>
      <c r="O733" s="1">
        <v>38.612028323385303</v>
      </c>
      <c r="P733" s="9">
        <f t="shared" si="77"/>
        <v>0.63825712233660525</v>
      </c>
      <c r="Q733" s="9">
        <f t="shared" si="78"/>
        <v>0.39686411149825784</v>
      </c>
      <c r="R733" s="9">
        <f t="shared" si="79"/>
        <v>0.71537872991583784</v>
      </c>
      <c r="S733" s="9">
        <f t="shared" si="80"/>
        <v>0.45081967213114754</v>
      </c>
      <c r="T733" s="9">
        <f t="shared" si="81"/>
        <v>0.71537872991583784</v>
      </c>
      <c r="U733" s="9">
        <f t="shared" si="82"/>
        <v>7.3018913095523108E-2</v>
      </c>
      <c r="V733" s="4">
        <f t="shared" ca="1" si="83"/>
        <v>0.88</v>
      </c>
    </row>
    <row r="734" spans="1:22" x14ac:dyDescent="0.25">
      <c r="A734" s="1">
        <v>733</v>
      </c>
      <c r="B734" s="1">
        <v>7</v>
      </c>
      <c r="C734" s="1">
        <v>1307</v>
      </c>
      <c r="D734" s="1">
        <v>250</v>
      </c>
      <c r="E734" s="1">
        <v>98</v>
      </c>
      <c r="F734" s="1">
        <v>0</v>
      </c>
      <c r="G734" s="1">
        <v>206</v>
      </c>
      <c r="H734" s="1">
        <v>935</v>
      </c>
      <c r="I734" s="1">
        <v>1531</v>
      </c>
      <c r="J734" s="1">
        <v>1137</v>
      </c>
      <c r="K734" s="1">
        <v>275</v>
      </c>
      <c r="L734" s="1">
        <v>97</v>
      </c>
      <c r="M734" s="1">
        <v>202</v>
      </c>
      <c r="N734" s="1">
        <v>1562.59009045571</v>
      </c>
      <c r="O734" s="1">
        <v>38.623745804316997</v>
      </c>
      <c r="P734" s="9">
        <f t="shared" si="77"/>
        <v>0.63873593488149394</v>
      </c>
      <c r="Q734" s="9">
        <f t="shared" si="78"/>
        <v>0.39616724738675957</v>
      </c>
      <c r="R734" s="9">
        <f t="shared" si="79"/>
        <v>0.71537872991583784</v>
      </c>
      <c r="S734" s="9">
        <f t="shared" si="80"/>
        <v>0.45125482625482627</v>
      </c>
      <c r="T734" s="9">
        <f t="shared" si="81"/>
        <v>0.71537872991583784</v>
      </c>
      <c r="U734" s="9">
        <f t="shared" si="82"/>
        <v>7.1582475460857081E-2</v>
      </c>
      <c r="V734" s="4">
        <f t="shared" ca="1" si="83"/>
        <v>0.9</v>
      </c>
    </row>
    <row r="735" spans="1:22" x14ac:dyDescent="0.25">
      <c r="A735" s="1">
        <v>734</v>
      </c>
      <c r="B735" s="1">
        <v>7</v>
      </c>
      <c r="C735" s="1">
        <v>1307</v>
      </c>
      <c r="D735" s="1">
        <v>260</v>
      </c>
      <c r="E735" s="1">
        <v>103</v>
      </c>
      <c r="F735" s="1">
        <v>0</v>
      </c>
      <c r="G735" s="1">
        <v>215</v>
      </c>
      <c r="H735" s="1">
        <v>935</v>
      </c>
      <c r="I735" s="1">
        <v>1534</v>
      </c>
      <c r="J735" s="1">
        <v>1138</v>
      </c>
      <c r="K735" s="1">
        <v>279</v>
      </c>
      <c r="L735" s="1">
        <v>93</v>
      </c>
      <c r="M735" s="1">
        <v>198</v>
      </c>
      <c r="N735" s="1">
        <v>1562.56976723344</v>
      </c>
      <c r="O735" s="1">
        <v>38.6604314882699</v>
      </c>
      <c r="P735" s="9">
        <f t="shared" si="77"/>
        <v>0.6384965286090496</v>
      </c>
      <c r="Q735" s="9">
        <f t="shared" si="78"/>
        <v>0.39651567944250871</v>
      </c>
      <c r="R735" s="9">
        <f t="shared" si="79"/>
        <v>0.71537872991583784</v>
      </c>
      <c r="S735" s="9">
        <f t="shared" si="80"/>
        <v>0.45103714423540764</v>
      </c>
      <c r="T735" s="9">
        <f t="shared" si="81"/>
        <v>0.71537872991583784</v>
      </c>
      <c r="U735" s="9">
        <f t="shared" si="82"/>
        <v>6.966722528130237E-2</v>
      </c>
      <c r="V735" s="4">
        <f t="shared" ca="1" si="83"/>
        <v>0.94</v>
      </c>
    </row>
    <row r="736" spans="1:22" x14ac:dyDescent="0.25">
      <c r="A736" s="1">
        <v>735</v>
      </c>
      <c r="B736" s="1">
        <v>7</v>
      </c>
      <c r="C736" s="1">
        <v>1307</v>
      </c>
      <c r="D736" s="1">
        <v>270</v>
      </c>
      <c r="E736" s="1">
        <v>107</v>
      </c>
      <c r="F736" s="1">
        <v>0</v>
      </c>
      <c r="G736" s="1">
        <v>224</v>
      </c>
      <c r="H736" s="1">
        <v>937</v>
      </c>
      <c r="I736" s="1">
        <v>1526</v>
      </c>
      <c r="J736" s="1">
        <v>1140</v>
      </c>
      <c r="K736" s="1">
        <v>273</v>
      </c>
      <c r="L736" s="1">
        <v>97</v>
      </c>
      <c r="M736" s="1">
        <v>204</v>
      </c>
      <c r="N736" s="1">
        <v>1563.57997716008</v>
      </c>
      <c r="O736" s="1">
        <v>38.644601999567598</v>
      </c>
      <c r="P736" s="9">
        <f t="shared" si="77"/>
        <v>0.6384965286090496</v>
      </c>
      <c r="Q736" s="9">
        <f t="shared" si="78"/>
        <v>0.39721254355400698</v>
      </c>
      <c r="R736" s="9">
        <f t="shared" si="79"/>
        <v>0.71690895179801073</v>
      </c>
      <c r="S736" s="9">
        <f t="shared" si="80"/>
        <v>0.45113143957631197</v>
      </c>
      <c r="T736" s="9">
        <f t="shared" si="81"/>
        <v>0.71690895179801073</v>
      </c>
      <c r="U736" s="9">
        <f t="shared" si="82"/>
        <v>7.2061288005745752E-2</v>
      </c>
      <c r="V736" s="4">
        <f t="shared" ca="1" si="83"/>
        <v>0.92</v>
      </c>
    </row>
    <row r="737" spans="1:22" x14ac:dyDescent="0.25">
      <c r="A737" s="1">
        <v>736</v>
      </c>
      <c r="B737" s="1">
        <v>7</v>
      </c>
      <c r="C737" s="1">
        <v>1307</v>
      </c>
      <c r="D737" s="1">
        <v>280</v>
      </c>
      <c r="E737" s="1">
        <v>107</v>
      </c>
      <c r="F737" s="1">
        <v>0</v>
      </c>
      <c r="G737" s="1">
        <v>234</v>
      </c>
      <c r="H737" s="1">
        <v>947</v>
      </c>
      <c r="I737" s="1">
        <v>1513</v>
      </c>
      <c r="J737" s="1">
        <v>1158</v>
      </c>
      <c r="K737" s="1">
        <v>261</v>
      </c>
      <c r="L737" s="1">
        <v>99</v>
      </c>
      <c r="M737" s="1">
        <v>199</v>
      </c>
      <c r="N737" s="1">
        <v>1569.0847720625</v>
      </c>
      <c r="O737" s="1">
        <v>38.726883882537201</v>
      </c>
      <c r="P737" s="9">
        <f t="shared" si="77"/>
        <v>0.63658127842949486</v>
      </c>
      <c r="Q737" s="9">
        <f t="shared" si="78"/>
        <v>0.40348432055749128</v>
      </c>
      <c r="R737" s="9">
        <f t="shared" si="79"/>
        <v>0.72456006120887528</v>
      </c>
      <c r="S737" s="9">
        <f t="shared" si="80"/>
        <v>0.44988123515439432</v>
      </c>
      <c r="T737" s="9">
        <f t="shared" si="81"/>
        <v>0.72456006120887528</v>
      </c>
      <c r="U737" s="9">
        <f t="shared" si="82"/>
        <v>7.1343069188412739E-2</v>
      </c>
      <c r="V737" s="4">
        <f t="shared" ca="1" si="83"/>
        <v>0.94</v>
      </c>
    </row>
    <row r="738" spans="1:22" x14ac:dyDescent="0.25">
      <c r="A738" s="1">
        <v>737</v>
      </c>
      <c r="B738" s="1">
        <v>7</v>
      </c>
      <c r="C738" s="1">
        <v>1307</v>
      </c>
      <c r="D738" s="1">
        <v>290</v>
      </c>
      <c r="E738" s="1">
        <v>111</v>
      </c>
      <c r="F738" s="1">
        <v>0</v>
      </c>
      <c r="G738" s="1">
        <v>241</v>
      </c>
      <c r="H738" s="1">
        <v>946</v>
      </c>
      <c r="I738" s="1">
        <v>1524</v>
      </c>
      <c r="J738" s="1">
        <v>1146</v>
      </c>
      <c r="K738" s="1">
        <v>264</v>
      </c>
      <c r="L738" s="1">
        <v>97</v>
      </c>
      <c r="M738" s="1">
        <v>200</v>
      </c>
      <c r="N738" s="1">
        <v>1558.5136874182101</v>
      </c>
      <c r="O738" s="1">
        <v>38.606054350251299</v>
      </c>
      <c r="P738" s="9">
        <f t="shared" si="77"/>
        <v>0.63921474742638262</v>
      </c>
      <c r="Q738" s="9">
        <f t="shared" si="78"/>
        <v>0.39930313588850175</v>
      </c>
      <c r="R738" s="9">
        <f t="shared" si="79"/>
        <v>0.72379495026778884</v>
      </c>
      <c r="S738" s="9">
        <f t="shared" si="80"/>
        <v>0.45219885277246652</v>
      </c>
      <c r="T738" s="9">
        <f t="shared" si="81"/>
        <v>0.72379495026778884</v>
      </c>
      <c r="U738" s="9">
        <f t="shared" si="82"/>
        <v>7.1103662915968396E-2</v>
      </c>
      <c r="V738" s="4">
        <f t="shared" ca="1" si="83"/>
        <v>0.88</v>
      </c>
    </row>
    <row r="739" spans="1:22" x14ac:dyDescent="0.25">
      <c r="A739" s="1">
        <v>738</v>
      </c>
      <c r="B739" s="1">
        <v>7</v>
      </c>
      <c r="C739" s="1">
        <v>1307</v>
      </c>
      <c r="D739" s="1">
        <v>300</v>
      </c>
      <c r="E739" s="1">
        <v>116</v>
      </c>
      <c r="F739" s="1">
        <v>0</v>
      </c>
      <c r="G739" s="1">
        <v>250</v>
      </c>
      <c r="H739" s="1">
        <v>946</v>
      </c>
      <c r="I739" s="1">
        <v>1524</v>
      </c>
      <c r="J739" s="1">
        <v>1147</v>
      </c>
      <c r="K739" s="1">
        <v>264</v>
      </c>
      <c r="L739" s="1">
        <v>97</v>
      </c>
      <c r="M739" s="1">
        <v>199</v>
      </c>
      <c r="N739" s="1">
        <v>1558.72006381642</v>
      </c>
      <c r="O739" s="1">
        <v>38.606029758984299</v>
      </c>
      <c r="P739" s="9">
        <f t="shared" si="77"/>
        <v>0.63897534115393828</v>
      </c>
      <c r="Q739" s="9">
        <f t="shared" si="78"/>
        <v>0.39965156794425089</v>
      </c>
      <c r="R739" s="9">
        <f t="shared" si="79"/>
        <v>0.72379495026778884</v>
      </c>
      <c r="S739" s="9">
        <f t="shared" si="80"/>
        <v>0.45198279980888678</v>
      </c>
      <c r="T739" s="9">
        <f t="shared" si="81"/>
        <v>0.72379495026778884</v>
      </c>
      <c r="U739" s="9">
        <f t="shared" si="82"/>
        <v>7.0864256643524054E-2</v>
      </c>
      <c r="V739" s="4">
        <f t="shared" ca="1" si="83"/>
        <v>0.88</v>
      </c>
    </row>
    <row r="740" spans="1:22" x14ac:dyDescent="0.25">
      <c r="A740" s="1">
        <v>739</v>
      </c>
      <c r="B740" s="1">
        <v>7</v>
      </c>
      <c r="C740" s="1">
        <v>1307</v>
      </c>
      <c r="D740" s="1">
        <v>310</v>
      </c>
      <c r="E740" s="1">
        <v>121</v>
      </c>
      <c r="F740" s="1">
        <v>0</v>
      </c>
      <c r="G740" s="1">
        <v>259</v>
      </c>
      <c r="H740" s="1">
        <v>949</v>
      </c>
      <c r="I740" s="1">
        <v>1525</v>
      </c>
      <c r="J740" s="1">
        <v>1150</v>
      </c>
      <c r="K740" s="1">
        <v>265</v>
      </c>
      <c r="L740" s="1">
        <v>93</v>
      </c>
      <c r="M740" s="1">
        <v>195</v>
      </c>
      <c r="N740" s="1">
        <v>1558.12496994721</v>
      </c>
      <c r="O740" s="1">
        <v>38.602636811746599</v>
      </c>
      <c r="P740" s="9">
        <f t="shared" si="77"/>
        <v>0.63897534115393828</v>
      </c>
      <c r="Q740" s="9">
        <f t="shared" si="78"/>
        <v>0.40069686411149824</v>
      </c>
      <c r="R740" s="9">
        <f t="shared" si="79"/>
        <v>0.72609028309104817</v>
      </c>
      <c r="S740" s="9">
        <f t="shared" si="80"/>
        <v>0.45212005717008097</v>
      </c>
      <c r="T740" s="9">
        <f t="shared" si="81"/>
        <v>0.72609028309104817</v>
      </c>
      <c r="U740" s="9">
        <f t="shared" si="82"/>
        <v>6.8949006463969356E-2</v>
      </c>
      <c r="V740" s="4">
        <f t="shared" ca="1" si="83"/>
        <v>0.88</v>
      </c>
    </row>
    <row r="741" spans="1:22" x14ac:dyDescent="0.25">
      <c r="A741" s="1">
        <v>740</v>
      </c>
      <c r="B741" s="1">
        <v>7</v>
      </c>
      <c r="C741" s="1">
        <v>1307</v>
      </c>
      <c r="D741" s="1">
        <v>320</v>
      </c>
      <c r="E741" s="1">
        <v>126</v>
      </c>
      <c r="F741" s="1">
        <v>0</v>
      </c>
      <c r="G741" s="1">
        <v>268</v>
      </c>
      <c r="H741" s="1">
        <v>952</v>
      </c>
      <c r="I741" s="1">
        <v>1480</v>
      </c>
      <c r="J741" s="1">
        <v>1152</v>
      </c>
      <c r="K741" s="1">
        <v>242</v>
      </c>
      <c r="L741" s="1">
        <v>113</v>
      </c>
      <c r="M741" s="1">
        <v>238</v>
      </c>
      <c r="N741" s="1">
        <v>1566.21467065707</v>
      </c>
      <c r="O741" s="1">
        <v>38.524439415776399</v>
      </c>
      <c r="P741" s="9">
        <f t="shared" si="77"/>
        <v>0.63921474742638262</v>
      </c>
      <c r="Q741" s="9">
        <f t="shared" si="78"/>
        <v>0.40139372822299652</v>
      </c>
      <c r="R741" s="9">
        <f t="shared" si="79"/>
        <v>0.72838561591430762</v>
      </c>
      <c r="S741" s="9">
        <f t="shared" si="80"/>
        <v>0.45247148288973382</v>
      </c>
      <c r="T741" s="9">
        <f t="shared" si="81"/>
        <v>0.72838561591430762</v>
      </c>
      <c r="U741" s="9">
        <f t="shared" si="82"/>
        <v>8.4031601627962652E-2</v>
      </c>
      <c r="V741" s="4">
        <f t="shared" ca="1" si="83"/>
        <v>0.88</v>
      </c>
    </row>
    <row r="742" spans="1:22" x14ac:dyDescent="0.25">
      <c r="A742" s="1">
        <v>741</v>
      </c>
      <c r="B742" s="1">
        <v>7</v>
      </c>
      <c r="C742" s="1">
        <v>1307</v>
      </c>
      <c r="D742" s="1">
        <v>330</v>
      </c>
      <c r="E742" s="1">
        <v>130</v>
      </c>
      <c r="F742" s="1">
        <v>0</v>
      </c>
      <c r="G742" s="1">
        <v>278</v>
      </c>
      <c r="H742" s="1">
        <v>956</v>
      </c>
      <c r="I742" s="1">
        <v>1480</v>
      </c>
      <c r="J742" s="1">
        <v>1158</v>
      </c>
      <c r="K742" s="1">
        <v>240</v>
      </c>
      <c r="L742" s="1">
        <v>111</v>
      </c>
      <c r="M742" s="1">
        <v>232</v>
      </c>
      <c r="N742" s="1">
        <v>1570.1943771265201</v>
      </c>
      <c r="O742" s="1">
        <v>38.5852320033</v>
      </c>
      <c r="P742" s="9">
        <f t="shared" si="77"/>
        <v>0.63873593488149394</v>
      </c>
      <c r="Q742" s="9">
        <f t="shared" si="78"/>
        <v>0.40348432055749128</v>
      </c>
      <c r="R742" s="9">
        <f t="shared" si="79"/>
        <v>0.73144605967865339</v>
      </c>
      <c r="S742" s="9">
        <f t="shared" si="80"/>
        <v>0.45222327341532642</v>
      </c>
      <c r="T742" s="9">
        <f t="shared" si="81"/>
        <v>0.73144605967865339</v>
      </c>
      <c r="U742" s="9">
        <f t="shared" si="82"/>
        <v>8.2116351448407954E-2</v>
      </c>
      <c r="V742" s="4">
        <f t="shared" ca="1" si="83"/>
        <v>0.88</v>
      </c>
    </row>
    <row r="743" spans="1:22" x14ac:dyDescent="0.25">
      <c r="A743" s="1">
        <v>742</v>
      </c>
      <c r="B743" s="1">
        <v>7</v>
      </c>
      <c r="C743" s="1">
        <v>1307</v>
      </c>
      <c r="D743" s="1">
        <v>340</v>
      </c>
      <c r="E743" s="1">
        <v>133</v>
      </c>
      <c r="F743" s="1">
        <v>0</v>
      </c>
      <c r="G743" s="1">
        <v>286</v>
      </c>
      <c r="H743" s="1">
        <v>957</v>
      </c>
      <c r="I743" s="1">
        <v>1510</v>
      </c>
      <c r="J743" s="1">
        <v>1161</v>
      </c>
      <c r="K743" s="1">
        <v>250</v>
      </c>
      <c r="L743" s="1">
        <v>100</v>
      </c>
      <c r="M743" s="1">
        <v>199</v>
      </c>
      <c r="N743" s="1">
        <v>1562.0426046109101</v>
      </c>
      <c r="O743" s="1">
        <v>38.613614826457898</v>
      </c>
      <c r="P743" s="9">
        <f t="shared" si="77"/>
        <v>0.63825712233660525</v>
      </c>
      <c r="Q743" s="9">
        <f t="shared" si="78"/>
        <v>0.40452961672473869</v>
      </c>
      <c r="R743" s="9">
        <f t="shared" si="79"/>
        <v>0.73221117061973984</v>
      </c>
      <c r="S743" s="9">
        <f t="shared" si="80"/>
        <v>0.45184135977337109</v>
      </c>
      <c r="T743" s="9">
        <f t="shared" si="81"/>
        <v>0.73221117061973984</v>
      </c>
      <c r="U743" s="9">
        <f t="shared" si="82"/>
        <v>7.1582475460857081E-2</v>
      </c>
      <c r="V743" s="4">
        <f t="shared" ca="1" si="83"/>
        <v>0.9</v>
      </c>
    </row>
    <row r="744" spans="1:22" x14ac:dyDescent="0.25">
      <c r="A744" s="1">
        <v>743</v>
      </c>
      <c r="B744" s="1">
        <v>7</v>
      </c>
      <c r="C744" s="1">
        <v>1307</v>
      </c>
      <c r="D744" s="1">
        <v>350</v>
      </c>
      <c r="E744" s="1">
        <v>135</v>
      </c>
      <c r="F744" s="1">
        <v>0</v>
      </c>
      <c r="G744" s="1">
        <v>293</v>
      </c>
      <c r="H744" s="1">
        <v>956</v>
      </c>
      <c r="I744" s="1">
        <v>1531</v>
      </c>
      <c r="J744" s="1">
        <v>1157</v>
      </c>
      <c r="K744" s="1">
        <v>255</v>
      </c>
      <c r="L744" s="1">
        <v>96</v>
      </c>
      <c r="M744" s="1">
        <v>182</v>
      </c>
      <c r="N744" s="1">
        <v>1552.1517289440901</v>
      </c>
      <c r="O744" s="1">
        <v>38.548077312286402</v>
      </c>
      <c r="P744" s="9">
        <f t="shared" si="77"/>
        <v>0.63897534115393828</v>
      </c>
      <c r="Q744" s="9">
        <f t="shared" si="78"/>
        <v>0.40313588850174215</v>
      </c>
      <c r="R744" s="9">
        <f t="shared" si="79"/>
        <v>0.73144605967865339</v>
      </c>
      <c r="S744" s="9">
        <f t="shared" si="80"/>
        <v>0.45243729294841456</v>
      </c>
      <c r="T744" s="9">
        <f t="shared" si="81"/>
        <v>0.73144605967865339</v>
      </c>
      <c r="U744" s="9">
        <f t="shared" si="82"/>
        <v>6.6554943739525974E-2</v>
      </c>
      <c r="V744" s="4">
        <f t="shared" ca="1" si="83"/>
        <v>0.86</v>
      </c>
    </row>
    <row r="745" spans="1:22" x14ac:dyDescent="0.25">
      <c r="A745" s="1">
        <v>744</v>
      </c>
      <c r="B745" s="1">
        <v>7</v>
      </c>
      <c r="C745" s="1">
        <v>1307</v>
      </c>
      <c r="D745" s="1">
        <v>360</v>
      </c>
      <c r="E745" s="1">
        <v>141</v>
      </c>
      <c r="F745" s="1">
        <v>0</v>
      </c>
      <c r="G745" s="1">
        <v>301</v>
      </c>
      <c r="H745" s="1">
        <v>956</v>
      </c>
      <c r="I745" s="1">
        <v>1530</v>
      </c>
      <c r="J745" s="1">
        <v>1156</v>
      </c>
      <c r="K745" s="1">
        <v>255</v>
      </c>
      <c r="L745" s="1">
        <v>96</v>
      </c>
      <c r="M745" s="1">
        <v>184</v>
      </c>
      <c r="N745" s="1">
        <v>1550.4121979598599</v>
      </c>
      <c r="O745" s="1">
        <v>38.523191562370101</v>
      </c>
      <c r="P745" s="9">
        <f t="shared" si="77"/>
        <v>0.63921474742638262</v>
      </c>
      <c r="Q745" s="9">
        <f t="shared" si="78"/>
        <v>0.40278745644599301</v>
      </c>
      <c r="R745" s="9">
        <f t="shared" si="79"/>
        <v>0.73144605967865339</v>
      </c>
      <c r="S745" s="9">
        <f t="shared" si="80"/>
        <v>0.45265151515151514</v>
      </c>
      <c r="T745" s="9">
        <f t="shared" si="81"/>
        <v>0.73144605967865339</v>
      </c>
      <c r="U745" s="9">
        <f t="shared" si="82"/>
        <v>6.7033756284414658E-2</v>
      </c>
      <c r="V745" s="4">
        <f t="shared" ca="1" si="83"/>
        <v>0.84</v>
      </c>
    </row>
    <row r="746" spans="1:22" x14ac:dyDescent="0.25">
      <c r="A746" s="1">
        <v>745</v>
      </c>
      <c r="B746" s="1">
        <v>7</v>
      </c>
      <c r="C746" s="1">
        <v>1307</v>
      </c>
      <c r="D746" s="1">
        <v>370</v>
      </c>
      <c r="E746" s="1">
        <v>148</v>
      </c>
      <c r="F746" s="1">
        <v>0</v>
      </c>
      <c r="G746" s="1">
        <v>308</v>
      </c>
      <c r="H746" s="1">
        <v>937</v>
      </c>
      <c r="I746" s="1">
        <v>1533</v>
      </c>
      <c r="J746" s="1">
        <v>1118</v>
      </c>
      <c r="K746" s="1">
        <v>257</v>
      </c>
      <c r="L746" s="1">
        <v>113</v>
      </c>
      <c r="M746" s="1">
        <v>219</v>
      </c>
      <c r="N746" s="1">
        <v>1539.88573449152</v>
      </c>
      <c r="O746" s="1">
        <v>38.230330671849501</v>
      </c>
      <c r="P746" s="9">
        <f t="shared" si="77"/>
        <v>0.64376346660282502</v>
      </c>
      <c r="Q746" s="9">
        <f t="shared" si="78"/>
        <v>0.38954703832752613</v>
      </c>
      <c r="R746" s="9">
        <f t="shared" si="79"/>
        <v>0.71690895179801073</v>
      </c>
      <c r="S746" s="9">
        <f t="shared" si="80"/>
        <v>0.45596107055961071</v>
      </c>
      <c r="T746" s="9">
        <f t="shared" si="81"/>
        <v>0.71690895179801073</v>
      </c>
      <c r="U746" s="9">
        <f t="shared" si="82"/>
        <v>7.9482882451520229E-2</v>
      </c>
      <c r="V746" s="4">
        <f t="shared" ca="1" si="83"/>
        <v>0.8</v>
      </c>
    </row>
    <row r="747" spans="1:22" x14ac:dyDescent="0.25">
      <c r="A747" s="1">
        <v>746</v>
      </c>
      <c r="B747" s="1">
        <v>7</v>
      </c>
      <c r="C747" s="1">
        <v>1307</v>
      </c>
      <c r="D747" s="1">
        <v>380</v>
      </c>
      <c r="E747" s="1">
        <v>152</v>
      </c>
      <c r="F747" s="1">
        <v>0</v>
      </c>
      <c r="G747" s="1">
        <v>318</v>
      </c>
      <c r="H747" s="1">
        <v>940</v>
      </c>
      <c r="I747" s="1">
        <v>1528</v>
      </c>
      <c r="J747" s="1">
        <v>1124</v>
      </c>
      <c r="K747" s="1">
        <v>256</v>
      </c>
      <c r="L747" s="1">
        <v>111</v>
      </c>
      <c r="M747" s="1">
        <v>218</v>
      </c>
      <c r="N747" s="1">
        <v>1543.80757534596</v>
      </c>
      <c r="O747" s="1">
        <v>38.2894333344694</v>
      </c>
      <c r="P747" s="9">
        <f t="shared" si="77"/>
        <v>0.64304524778549199</v>
      </c>
      <c r="Q747" s="9">
        <f t="shared" si="78"/>
        <v>0.3916376306620209</v>
      </c>
      <c r="R747" s="9">
        <f t="shared" si="79"/>
        <v>0.71920428462127006</v>
      </c>
      <c r="S747" s="9">
        <f t="shared" si="80"/>
        <v>0.45542635658914726</v>
      </c>
      <c r="T747" s="9">
        <f t="shared" si="81"/>
        <v>0.71920428462127006</v>
      </c>
      <c r="U747" s="9">
        <f t="shared" si="82"/>
        <v>7.8764663634187215E-2</v>
      </c>
      <c r="V747" s="4">
        <f t="shared" ca="1" si="83"/>
        <v>0.8</v>
      </c>
    </row>
    <row r="748" spans="1:22" x14ac:dyDescent="0.25">
      <c r="A748" s="1">
        <v>747</v>
      </c>
      <c r="B748" s="1">
        <v>7</v>
      </c>
      <c r="C748" s="1">
        <v>1307</v>
      </c>
      <c r="D748" s="1">
        <v>390</v>
      </c>
      <c r="E748" s="1">
        <v>157</v>
      </c>
      <c r="F748" s="1">
        <v>0</v>
      </c>
      <c r="G748" s="1">
        <v>327</v>
      </c>
      <c r="H748" s="1">
        <v>940</v>
      </c>
      <c r="I748" s="1">
        <v>1529</v>
      </c>
      <c r="J748" s="1">
        <v>1125</v>
      </c>
      <c r="K748" s="1">
        <v>256</v>
      </c>
      <c r="L748" s="1">
        <v>111</v>
      </c>
      <c r="M748" s="1">
        <v>216</v>
      </c>
      <c r="N748" s="1">
        <v>1543.9442643786199</v>
      </c>
      <c r="O748" s="1">
        <v>38.295748139000104</v>
      </c>
      <c r="P748" s="9">
        <f t="shared" si="77"/>
        <v>0.64280584151304765</v>
      </c>
      <c r="Q748" s="9">
        <f t="shared" si="78"/>
        <v>0.39198606271777003</v>
      </c>
      <c r="R748" s="9">
        <f t="shared" si="79"/>
        <v>0.71920428462127006</v>
      </c>
      <c r="S748" s="9">
        <f t="shared" si="80"/>
        <v>0.4552058111380145</v>
      </c>
      <c r="T748" s="9">
        <f t="shared" si="81"/>
        <v>0.71920428462127006</v>
      </c>
      <c r="U748" s="9">
        <f t="shared" si="82"/>
        <v>7.8285851089298544E-2</v>
      </c>
      <c r="V748" s="4">
        <f t="shared" ca="1" si="83"/>
        <v>0.82</v>
      </c>
    </row>
    <row r="749" spans="1:22" x14ac:dyDescent="0.25">
      <c r="A749" s="1">
        <v>748</v>
      </c>
      <c r="B749" s="1">
        <v>7</v>
      </c>
      <c r="C749" s="1">
        <v>1307</v>
      </c>
      <c r="D749" s="1">
        <v>400</v>
      </c>
      <c r="E749" s="1">
        <v>159</v>
      </c>
      <c r="F749" s="1">
        <v>0</v>
      </c>
      <c r="G749" s="1">
        <v>335</v>
      </c>
      <c r="H749" s="1">
        <v>938</v>
      </c>
      <c r="I749" s="1">
        <v>1529</v>
      </c>
      <c r="J749" s="1">
        <v>1119</v>
      </c>
      <c r="K749" s="1">
        <v>256</v>
      </c>
      <c r="L749" s="1">
        <v>113</v>
      </c>
      <c r="M749" s="1">
        <v>222</v>
      </c>
      <c r="N749" s="1">
        <v>1541.56271798947</v>
      </c>
      <c r="O749" s="1">
        <v>38.235560037670602</v>
      </c>
      <c r="P749" s="9">
        <f t="shared" si="77"/>
        <v>0.64376346660282502</v>
      </c>
      <c r="Q749" s="9">
        <f t="shared" si="78"/>
        <v>0.38989547038327527</v>
      </c>
      <c r="R749" s="9">
        <f t="shared" si="79"/>
        <v>0.71767406273909717</v>
      </c>
      <c r="S749" s="9">
        <f t="shared" si="80"/>
        <v>0.45600388915896939</v>
      </c>
      <c r="T749" s="9">
        <f t="shared" si="81"/>
        <v>0.71767406273909717</v>
      </c>
      <c r="U749" s="9">
        <f t="shared" si="82"/>
        <v>8.0201101268853242E-2</v>
      </c>
      <c r="V749" s="4">
        <f t="shared" ca="1" si="83"/>
        <v>0.84</v>
      </c>
    </row>
    <row r="750" spans="1:22" x14ac:dyDescent="0.25">
      <c r="A750" s="1">
        <v>749</v>
      </c>
      <c r="B750" s="1">
        <v>7</v>
      </c>
      <c r="C750" s="1">
        <v>1307</v>
      </c>
      <c r="D750" s="1">
        <v>410</v>
      </c>
      <c r="E750" s="1">
        <v>163</v>
      </c>
      <c r="F750" s="1">
        <v>0</v>
      </c>
      <c r="G750" s="1">
        <v>345</v>
      </c>
      <c r="H750" s="1">
        <v>938</v>
      </c>
      <c r="I750" s="1">
        <v>1529</v>
      </c>
      <c r="J750" s="1">
        <v>1119</v>
      </c>
      <c r="K750" s="1">
        <v>255</v>
      </c>
      <c r="L750" s="1">
        <v>114</v>
      </c>
      <c r="M750" s="1">
        <v>222</v>
      </c>
      <c r="N750" s="1">
        <v>1543.2399468957001</v>
      </c>
      <c r="O750" s="1">
        <v>38.249092494593299</v>
      </c>
      <c r="P750" s="9">
        <f t="shared" si="77"/>
        <v>0.64376346660282502</v>
      </c>
      <c r="Q750" s="9">
        <f t="shared" si="78"/>
        <v>0.38989547038327527</v>
      </c>
      <c r="R750" s="9">
        <f t="shared" si="79"/>
        <v>0.71767406273909717</v>
      </c>
      <c r="S750" s="9">
        <f t="shared" si="80"/>
        <v>0.45600388915896939</v>
      </c>
      <c r="T750" s="9">
        <f t="shared" si="81"/>
        <v>0.71767406273909717</v>
      </c>
      <c r="U750" s="9">
        <f t="shared" si="82"/>
        <v>8.0440507541297585E-2</v>
      </c>
      <c r="V750" s="4">
        <f t="shared" ca="1" si="83"/>
        <v>0.88</v>
      </c>
    </row>
    <row r="751" spans="1:22" x14ac:dyDescent="0.25">
      <c r="A751" s="1">
        <v>750</v>
      </c>
      <c r="B751" s="1">
        <v>7</v>
      </c>
      <c r="C751" s="1">
        <v>1307</v>
      </c>
      <c r="D751" s="1">
        <v>420</v>
      </c>
      <c r="E751" s="1">
        <v>169</v>
      </c>
      <c r="F751" s="1">
        <v>0</v>
      </c>
      <c r="G751" s="1">
        <v>355</v>
      </c>
      <c r="H751" s="1">
        <v>938</v>
      </c>
      <c r="I751" s="1">
        <v>1528</v>
      </c>
      <c r="J751" s="1">
        <v>1119</v>
      </c>
      <c r="K751" s="1">
        <v>254</v>
      </c>
      <c r="L751" s="1">
        <v>115</v>
      </c>
      <c r="M751" s="1">
        <v>223</v>
      </c>
      <c r="N751" s="1">
        <v>1544.30387047408</v>
      </c>
      <c r="O751" s="1">
        <v>38.258177016367398</v>
      </c>
      <c r="P751" s="9">
        <f t="shared" si="77"/>
        <v>0.64376346660282502</v>
      </c>
      <c r="Q751" s="9">
        <f t="shared" si="78"/>
        <v>0.38989547038327527</v>
      </c>
      <c r="R751" s="9">
        <f t="shared" si="79"/>
        <v>0.71767406273909717</v>
      </c>
      <c r="S751" s="9">
        <f t="shared" si="80"/>
        <v>0.45600388915896939</v>
      </c>
      <c r="T751" s="9">
        <f t="shared" si="81"/>
        <v>0.71767406273909717</v>
      </c>
      <c r="U751" s="9">
        <f t="shared" si="82"/>
        <v>8.0919320086186255E-2</v>
      </c>
      <c r="V751" s="4">
        <f t="shared" ca="1" si="83"/>
        <v>0.94</v>
      </c>
    </row>
    <row r="752" spans="1:22" x14ac:dyDescent="0.25">
      <c r="A752" s="1">
        <v>751</v>
      </c>
      <c r="B752" s="1">
        <v>7</v>
      </c>
      <c r="C752" s="1">
        <v>1307</v>
      </c>
      <c r="D752" s="1">
        <v>430</v>
      </c>
      <c r="E752" s="1">
        <v>172</v>
      </c>
      <c r="F752" s="1">
        <v>0</v>
      </c>
      <c r="G752" s="1">
        <v>363</v>
      </c>
      <c r="H752" s="1">
        <v>940</v>
      </c>
      <c r="I752" s="1">
        <v>1527</v>
      </c>
      <c r="J752" s="1">
        <v>1123</v>
      </c>
      <c r="K752" s="1">
        <v>254</v>
      </c>
      <c r="L752" s="1">
        <v>113</v>
      </c>
      <c r="M752" s="1">
        <v>220</v>
      </c>
      <c r="N752" s="1">
        <v>1544.97534616915</v>
      </c>
      <c r="O752" s="1">
        <v>38.281196656647097</v>
      </c>
      <c r="P752" s="9">
        <f t="shared" si="77"/>
        <v>0.64328465405793633</v>
      </c>
      <c r="Q752" s="9">
        <f t="shared" si="78"/>
        <v>0.39128919860627176</v>
      </c>
      <c r="R752" s="9">
        <f t="shared" si="79"/>
        <v>0.71920428462127006</v>
      </c>
      <c r="S752" s="9">
        <f t="shared" si="80"/>
        <v>0.45564711585070283</v>
      </c>
      <c r="T752" s="9">
        <f t="shared" si="81"/>
        <v>0.71920428462127006</v>
      </c>
      <c r="U752" s="9">
        <f t="shared" si="82"/>
        <v>7.9722288723964571E-2</v>
      </c>
      <c r="V752" s="4">
        <f t="shared" ca="1" si="83"/>
        <v>0.9</v>
      </c>
    </row>
    <row r="753" spans="1:22" x14ac:dyDescent="0.25">
      <c r="A753" s="1">
        <v>752</v>
      </c>
      <c r="B753" s="1">
        <v>7</v>
      </c>
      <c r="C753" s="1">
        <v>1307</v>
      </c>
      <c r="D753" s="1">
        <v>440</v>
      </c>
      <c r="E753" s="1">
        <v>178</v>
      </c>
      <c r="F753" s="1">
        <v>0</v>
      </c>
      <c r="G753" s="1">
        <v>373</v>
      </c>
      <c r="H753" s="1">
        <v>942</v>
      </c>
      <c r="I753" s="1">
        <v>1501</v>
      </c>
      <c r="J753" s="1">
        <v>1130</v>
      </c>
      <c r="K753" s="1">
        <v>247</v>
      </c>
      <c r="L753" s="1">
        <v>118</v>
      </c>
      <c r="M753" s="1">
        <v>239</v>
      </c>
      <c r="N753" s="1">
        <v>1554.1498135854099</v>
      </c>
      <c r="O753" s="1">
        <v>38.3276665334093</v>
      </c>
      <c r="P753" s="9">
        <f t="shared" si="77"/>
        <v>0.64208762269571462</v>
      </c>
      <c r="Q753" s="9">
        <f t="shared" si="78"/>
        <v>0.39372822299651566</v>
      </c>
      <c r="R753" s="9">
        <f t="shared" si="79"/>
        <v>0.72073450650344295</v>
      </c>
      <c r="S753" s="9">
        <f t="shared" si="80"/>
        <v>0.45463320463320461</v>
      </c>
      <c r="T753" s="9">
        <f t="shared" si="81"/>
        <v>0.72073450650344295</v>
      </c>
      <c r="U753" s="9">
        <f t="shared" si="82"/>
        <v>8.5468039262628678E-2</v>
      </c>
      <c r="V753" s="4">
        <f t="shared" ca="1" si="83"/>
        <v>0.92</v>
      </c>
    </row>
    <row r="754" spans="1:22" x14ac:dyDescent="0.25">
      <c r="A754" s="1">
        <v>753</v>
      </c>
      <c r="B754" s="1">
        <v>7</v>
      </c>
      <c r="C754" s="1">
        <v>1307</v>
      </c>
      <c r="D754" s="1">
        <v>450</v>
      </c>
      <c r="E754" s="1">
        <v>184</v>
      </c>
      <c r="F754" s="1">
        <v>0</v>
      </c>
      <c r="G754" s="1">
        <v>382</v>
      </c>
      <c r="H754" s="1">
        <v>943</v>
      </c>
      <c r="I754" s="1">
        <v>1501</v>
      </c>
      <c r="J754" s="1">
        <v>1134</v>
      </c>
      <c r="K754" s="1">
        <v>247</v>
      </c>
      <c r="L754" s="1">
        <v>117</v>
      </c>
      <c r="M754" s="1">
        <v>235</v>
      </c>
      <c r="N754" s="1">
        <v>1555.09454982129</v>
      </c>
      <c r="O754" s="1">
        <v>38.353717514793402</v>
      </c>
      <c r="P754" s="9">
        <f t="shared" si="77"/>
        <v>0.64136940387838159</v>
      </c>
      <c r="Q754" s="9">
        <f t="shared" si="78"/>
        <v>0.39512195121951221</v>
      </c>
      <c r="R754" s="9">
        <f t="shared" si="79"/>
        <v>0.72149961744452951</v>
      </c>
      <c r="S754" s="9">
        <f t="shared" si="80"/>
        <v>0.45402022147327875</v>
      </c>
      <c r="T754" s="9">
        <f t="shared" si="81"/>
        <v>0.72149961744452951</v>
      </c>
      <c r="U754" s="9">
        <f t="shared" si="82"/>
        <v>8.4271007900406994E-2</v>
      </c>
      <c r="V754" s="4">
        <f t="shared" ca="1" si="83"/>
        <v>0.94</v>
      </c>
    </row>
    <row r="755" spans="1:22" x14ac:dyDescent="0.25">
      <c r="A755" s="1">
        <v>754</v>
      </c>
      <c r="B755" s="1">
        <v>7</v>
      </c>
      <c r="C755" s="1">
        <v>1307</v>
      </c>
      <c r="D755" s="1">
        <v>460</v>
      </c>
      <c r="E755" s="1">
        <v>188</v>
      </c>
      <c r="F755" s="1">
        <v>0</v>
      </c>
      <c r="G755" s="1">
        <v>390</v>
      </c>
      <c r="H755" s="1">
        <v>943</v>
      </c>
      <c r="I755" s="1">
        <v>1523</v>
      </c>
      <c r="J755" s="1">
        <v>1133</v>
      </c>
      <c r="K755" s="1">
        <v>253</v>
      </c>
      <c r="L755" s="1">
        <v>111</v>
      </c>
      <c r="M755" s="1">
        <v>214</v>
      </c>
      <c r="N755" s="1">
        <v>1549.25939852895</v>
      </c>
      <c r="O755" s="1">
        <v>38.361292679872001</v>
      </c>
      <c r="P755" s="9">
        <f t="shared" si="77"/>
        <v>0.64160881015082594</v>
      </c>
      <c r="Q755" s="9">
        <f t="shared" si="78"/>
        <v>0.39477351916376308</v>
      </c>
      <c r="R755" s="9">
        <f t="shared" si="79"/>
        <v>0.72149961744452951</v>
      </c>
      <c r="S755" s="9">
        <f t="shared" si="80"/>
        <v>0.45423892100192681</v>
      </c>
      <c r="T755" s="9">
        <f t="shared" si="81"/>
        <v>0.72149961744452951</v>
      </c>
      <c r="U755" s="9">
        <f t="shared" si="82"/>
        <v>7.7807038544409859E-2</v>
      </c>
      <c r="V755" s="4">
        <f t="shared" ca="1" si="83"/>
        <v>0.9</v>
      </c>
    </row>
    <row r="756" spans="1:22" x14ac:dyDescent="0.25">
      <c r="A756" s="1">
        <v>755</v>
      </c>
      <c r="B756" s="1">
        <v>7</v>
      </c>
      <c r="C756" s="1">
        <v>1307</v>
      </c>
      <c r="D756" s="1">
        <v>470</v>
      </c>
      <c r="E756" s="1">
        <v>190</v>
      </c>
      <c r="F756" s="1">
        <v>0</v>
      </c>
      <c r="G756" s="1">
        <v>399</v>
      </c>
      <c r="H756" s="1">
        <v>941</v>
      </c>
      <c r="I756" s="1">
        <v>1524</v>
      </c>
      <c r="J756" s="1">
        <v>1127</v>
      </c>
      <c r="K756" s="1">
        <v>255</v>
      </c>
      <c r="L756" s="1">
        <v>111</v>
      </c>
      <c r="M756" s="1">
        <v>219</v>
      </c>
      <c r="N756" s="1">
        <v>1548.296080226</v>
      </c>
      <c r="O756" s="1">
        <v>38.334581180084498</v>
      </c>
      <c r="P756" s="9">
        <f t="shared" si="77"/>
        <v>0.64256643524060331</v>
      </c>
      <c r="Q756" s="9">
        <f t="shared" si="78"/>
        <v>0.39268292682926831</v>
      </c>
      <c r="R756" s="9">
        <f t="shared" si="79"/>
        <v>0.71996939556235651</v>
      </c>
      <c r="S756" s="9">
        <f t="shared" si="80"/>
        <v>0.45502901353965186</v>
      </c>
      <c r="T756" s="9">
        <f t="shared" si="81"/>
        <v>0.71996939556235651</v>
      </c>
      <c r="U756" s="9">
        <f t="shared" si="82"/>
        <v>7.9004069906631558E-2</v>
      </c>
      <c r="V756" s="4">
        <f t="shared" ca="1" si="83"/>
        <v>0.88</v>
      </c>
    </row>
    <row r="757" spans="1:22" x14ac:dyDescent="0.25">
      <c r="A757" s="1">
        <v>756</v>
      </c>
      <c r="B757" s="1">
        <v>7</v>
      </c>
      <c r="C757" s="1">
        <v>1307</v>
      </c>
      <c r="D757" s="1">
        <v>480</v>
      </c>
      <c r="E757" s="1">
        <v>195</v>
      </c>
      <c r="F757" s="1">
        <v>0</v>
      </c>
      <c r="G757" s="1">
        <v>409</v>
      </c>
      <c r="H757" s="1">
        <v>949</v>
      </c>
      <c r="I757" s="1">
        <v>1524</v>
      </c>
      <c r="J757" s="1">
        <v>1138</v>
      </c>
      <c r="K757" s="1">
        <v>255</v>
      </c>
      <c r="L757" s="1">
        <v>103</v>
      </c>
      <c r="M757" s="1">
        <v>208</v>
      </c>
      <c r="N757" s="1">
        <v>1549.5265045971701</v>
      </c>
      <c r="O757" s="1">
        <v>38.4101090228761</v>
      </c>
      <c r="P757" s="9">
        <f t="shared" si="77"/>
        <v>0.64184821642327028</v>
      </c>
      <c r="Q757" s="9">
        <f t="shared" si="78"/>
        <v>0.39651567944250871</v>
      </c>
      <c r="R757" s="9">
        <f t="shared" si="79"/>
        <v>0.72609028309104817</v>
      </c>
      <c r="S757" s="9">
        <f t="shared" si="80"/>
        <v>0.45471969333972206</v>
      </c>
      <c r="T757" s="9">
        <f t="shared" si="81"/>
        <v>0.72609028309104817</v>
      </c>
      <c r="U757" s="9">
        <f t="shared" si="82"/>
        <v>7.4455350730189135E-2</v>
      </c>
      <c r="V757" s="4">
        <f t="shared" ca="1" si="83"/>
        <v>0.92</v>
      </c>
    </row>
    <row r="758" spans="1:22" x14ac:dyDescent="0.25">
      <c r="A758" s="1">
        <v>757</v>
      </c>
      <c r="B758" s="1">
        <v>7</v>
      </c>
      <c r="C758" s="1">
        <v>1307</v>
      </c>
      <c r="D758" s="1">
        <v>490</v>
      </c>
      <c r="E758" s="1">
        <v>198</v>
      </c>
      <c r="F758" s="1">
        <v>0</v>
      </c>
      <c r="G758" s="1">
        <v>417</v>
      </c>
      <c r="H758" s="1">
        <v>950</v>
      </c>
      <c r="I758" s="1">
        <v>1527</v>
      </c>
      <c r="J758" s="1">
        <v>1139</v>
      </c>
      <c r="K758" s="1">
        <v>258</v>
      </c>
      <c r="L758" s="1">
        <v>99</v>
      </c>
      <c r="M758" s="1">
        <v>204</v>
      </c>
      <c r="N758" s="1">
        <v>1549.6336597311099</v>
      </c>
      <c r="O758" s="1">
        <v>38.431557336813903</v>
      </c>
      <c r="P758" s="9">
        <f t="shared" si="77"/>
        <v>0.64184821642327028</v>
      </c>
      <c r="Q758" s="9">
        <f t="shared" si="78"/>
        <v>0.39686411149825784</v>
      </c>
      <c r="R758" s="9">
        <f t="shared" si="79"/>
        <v>0.72685539403213462</v>
      </c>
      <c r="S758" s="9">
        <f t="shared" si="80"/>
        <v>0.45476304451890859</v>
      </c>
      <c r="T758" s="9">
        <f t="shared" si="81"/>
        <v>0.72685539403213462</v>
      </c>
      <c r="U758" s="9">
        <f t="shared" si="82"/>
        <v>7.2540100550634423E-2</v>
      </c>
      <c r="V758" s="4">
        <f t="shared" ca="1" si="83"/>
        <v>0.88</v>
      </c>
    </row>
    <row r="759" spans="1:22" x14ac:dyDescent="0.25">
      <c r="A759" s="1">
        <v>758</v>
      </c>
      <c r="B759" s="1">
        <v>7</v>
      </c>
      <c r="C759" s="1">
        <v>1307</v>
      </c>
      <c r="D759" s="1">
        <v>500</v>
      </c>
      <c r="E759" s="1">
        <v>205</v>
      </c>
      <c r="F759" s="1">
        <v>0</v>
      </c>
      <c r="G759" s="1">
        <v>425</v>
      </c>
      <c r="H759" s="1">
        <v>949</v>
      </c>
      <c r="I759" s="1">
        <v>1529</v>
      </c>
      <c r="J759" s="1">
        <v>1138</v>
      </c>
      <c r="K759" s="1">
        <v>260</v>
      </c>
      <c r="L759" s="1">
        <v>98</v>
      </c>
      <c r="M759" s="1">
        <v>203</v>
      </c>
      <c r="N759" s="1">
        <v>1548.94552579271</v>
      </c>
      <c r="O759" s="1">
        <v>38.426413740413601</v>
      </c>
      <c r="P759" s="9">
        <f t="shared" si="77"/>
        <v>0.64184821642327028</v>
      </c>
      <c r="Q759" s="9">
        <f t="shared" si="78"/>
        <v>0.39651567944250871</v>
      </c>
      <c r="R759" s="9">
        <f t="shared" si="79"/>
        <v>0.72609028309104817</v>
      </c>
      <c r="S759" s="9">
        <f t="shared" si="80"/>
        <v>0.45471969333972206</v>
      </c>
      <c r="T759" s="9">
        <f t="shared" si="81"/>
        <v>0.72609028309104817</v>
      </c>
      <c r="U759" s="9">
        <f t="shared" si="82"/>
        <v>7.2061288005745752E-2</v>
      </c>
      <c r="V759" s="4">
        <f t="shared" ca="1" si="83"/>
        <v>0.86</v>
      </c>
    </row>
    <row r="760" spans="1:22" x14ac:dyDescent="0.25">
      <c r="A760" s="1">
        <v>759</v>
      </c>
      <c r="B760" s="1">
        <v>7</v>
      </c>
      <c r="C760" s="1">
        <v>1307</v>
      </c>
      <c r="D760" s="1">
        <v>510</v>
      </c>
      <c r="E760" s="1">
        <v>208</v>
      </c>
      <c r="F760" s="1">
        <v>0</v>
      </c>
      <c r="G760" s="1">
        <v>432</v>
      </c>
      <c r="H760" s="1">
        <v>950</v>
      </c>
      <c r="I760" s="1">
        <v>1530</v>
      </c>
      <c r="J760" s="1">
        <v>1141</v>
      </c>
      <c r="K760" s="1">
        <v>260</v>
      </c>
      <c r="L760" s="1">
        <v>97</v>
      </c>
      <c r="M760" s="1">
        <v>199</v>
      </c>
      <c r="N760" s="1">
        <v>1547.2890717912501</v>
      </c>
      <c r="O760" s="1">
        <v>38.423833391266101</v>
      </c>
      <c r="P760" s="9">
        <f t="shared" si="77"/>
        <v>0.64136940387838159</v>
      </c>
      <c r="Q760" s="9">
        <f t="shared" si="78"/>
        <v>0.39756097560975612</v>
      </c>
      <c r="R760" s="9">
        <f t="shared" si="79"/>
        <v>0.72685539403213462</v>
      </c>
      <c r="S760" s="9">
        <f t="shared" si="80"/>
        <v>0.45432807269249165</v>
      </c>
      <c r="T760" s="9">
        <f t="shared" si="81"/>
        <v>0.72685539403213462</v>
      </c>
      <c r="U760" s="9">
        <f t="shared" si="82"/>
        <v>7.0864256643524054E-2</v>
      </c>
      <c r="V760" s="4">
        <f t="shared" ca="1" si="83"/>
        <v>0.84</v>
      </c>
    </row>
    <row r="761" spans="1:22" x14ac:dyDescent="0.25">
      <c r="A761" s="1">
        <v>760</v>
      </c>
      <c r="B761" s="1">
        <v>7</v>
      </c>
      <c r="C761" s="1">
        <v>1307</v>
      </c>
      <c r="D761" s="1">
        <v>520</v>
      </c>
      <c r="E761" s="1">
        <v>217</v>
      </c>
      <c r="F761" s="1">
        <v>0</v>
      </c>
      <c r="G761" s="1">
        <v>442</v>
      </c>
      <c r="H761" s="1">
        <v>950</v>
      </c>
      <c r="I761" s="1">
        <v>1529</v>
      </c>
      <c r="J761" s="1">
        <v>1141</v>
      </c>
      <c r="K761" s="1">
        <v>260</v>
      </c>
      <c r="L761" s="1">
        <v>97</v>
      </c>
      <c r="M761" s="1">
        <v>200</v>
      </c>
      <c r="N761" s="1">
        <v>1547.81740796706</v>
      </c>
      <c r="O761" s="1">
        <v>38.427583612031498</v>
      </c>
      <c r="P761" s="9">
        <f t="shared" si="77"/>
        <v>0.64136940387838159</v>
      </c>
      <c r="Q761" s="9">
        <f t="shared" si="78"/>
        <v>0.39756097560975612</v>
      </c>
      <c r="R761" s="9">
        <f t="shared" si="79"/>
        <v>0.72685539403213462</v>
      </c>
      <c r="S761" s="9">
        <f t="shared" si="80"/>
        <v>0.45432807269249165</v>
      </c>
      <c r="T761" s="9">
        <f t="shared" si="81"/>
        <v>0.72685539403213462</v>
      </c>
      <c r="U761" s="9">
        <f t="shared" si="82"/>
        <v>7.1103662915968396E-2</v>
      </c>
      <c r="V761" s="4">
        <f t="shared" ca="1" si="83"/>
        <v>0.86</v>
      </c>
    </row>
    <row r="762" spans="1:22" x14ac:dyDescent="0.25">
      <c r="A762" s="1">
        <v>761</v>
      </c>
      <c r="B762" s="1">
        <v>7</v>
      </c>
      <c r="C762" s="1">
        <v>1307</v>
      </c>
      <c r="D762" s="1">
        <v>530</v>
      </c>
      <c r="E762" s="1">
        <v>224</v>
      </c>
      <c r="F762" s="1">
        <v>0</v>
      </c>
      <c r="G762" s="1">
        <v>451</v>
      </c>
      <c r="H762" s="1">
        <v>949</v>
      </c>
      <c r="I762" s="1">
        <v>1532</v>
      </c>
      <c r="J762" s="1">
        <v>1140</v>
      </c>
      <c r="K762" s="1">
        <v>260</v>
      </c>
      <c r="L762" s="1">
        <v>98</v>
      </c>
      <c r="M762" s="1">
        <v>198</v>
      </c>
      <c r="N762" s="1">
        <v>1546.4616548301999</v>
      </c>
      <c r="O762" s="1">
        <v>38.410488129574702</v>
      </c>
      <c r="P762" s="9">
        <f t="shared" si="77"/>
        <v>0.64136940387838159</v>
      </c>
      <c r="Q762" s="9">
        <f t="shared" si="78"/>
        <v>0.39721254355400698</v>
      </c>
      <c r="R762" s="9">
        <f t="shared" si="79"/>
        <v>0.72609028309104817</v>
      </c>
      <c r="S762" s="9">
        <f t="shared" si="80"/>
        <v>0.45428434657730971</v>
      </c>
      <c r="T762" s="9">
        <f t="shared" si="81"/>
        <v>0.72609028309104817</v>
      </c>
      <c r="U762" s="9">
        <f t="shared" si="82"/>
        <v>7.0864256643524054E-2</v>
      </c>
      <c r="V762" s="4">
        <f t="shared" ca="1" si="83"/>
        <v>0.84</v>
      </c>
    </row>
    <row r="763" spans="1:22" x14ac:dyDescent="0.25">
      <c r="A763" s="1">
        <v>762</v>
      </c>
      <c r="B763" s="1">
        <v>7</v>
      </c>
      <c r="C763" s="1">
        <v>1307</v>
      </c>
      <c r="D763" s="1">
        <v>540</v>
      </c>
      <c r="E763" s="1">
        <v>230</v>
      </c>
      <c r="F763" s="1">
        <v>0</v>
      </c>
      <c r="G763" s="1">
        <v>458</v>
      </c>
      <c r="H763" s="1">
        <v>950</v>
      </c>
      <c r="I763" s="1">
        <v>1527</v>
      </c>
      <c r="J763" s="1">
        <v>1140</v>
      </c>
      <c r="K763" s="1">
        <v>259</v>
      </c>
      <c r="L763" s="1">
        <v>98</v>
      </c>
      <c r="M763" s="1">
        <v>203</v>
      </c>
      <c r="N763" s="1">
        <v>1545.5338248237099</v>
      </c>
      <c r="O763" s="1">
        <v>38.392961850482202</v>
      </c>
      <c r="P763" s="9">
        <f t="shared" si="77"/>
        <v>0.64160881015082594</v>
      </c>
      <c r="Q763" s="9">
        <f t="shared" si="78"/>
        <v>0.39721254355400698</v>
      </c>
      <c r="R763" s="9">
        <f t="shared" si="79"/>
        <v>0.72685539403213462</v>
      </c>
      <c r="S763" s="9">
        <f t="shared" si="80"/>
        <v>0.45454545454545453</v>
      </c>
      <c r="T763" s="9">
        <f t="shared" si="81"/>
        <v>0.72685539403213462</v>
      </c>
      <c r="U763" s="9">
        <f t="shared" si="82"/>
        <v>7.2061288005745752E-2</v>
      </c>
      <c r="V763" s="4">
        <f t="shared" ca="1" si="83"/>
        <v>0.82</v>
      </c>
    </row>
    <row r="764" spans="1:22" x14ac:dyDescent="0.25">
      <c r="A764" s="1">
        <v>763</v>
      </c>
      <c r="B764" s="1">
        <v>7</v>
      </c>
      <c r="C764" s="1">
        <v>1307</v>
      </c>
      <c r="D764" s="1">
        <v>550</v>
      </c>
      <c r="E764" s="1">
        <v>234</v>
      </c>
      <c r="F764" s="1">
        <v>0</v>
      </c>
      <c r="G764" s="1">
        <v>468</v>
      </c>
      <c r="H764" s="1">
        <v>951</v>
      </c>
      <c r="I764" s="1">
        <v>1501</v>
      </c>
      <c r="J764" s="1">
        <v>1140</v>
      </c>
      <c r="K764" s="1">
        <v>254</v>
      </c>
      <c r="L764" s="1">
        <v>102</v>
      </c>
      <c r="M764" s="1">
        <v>229</v>
      </c>
      <c r="N764" s="1">
        <v>1553.4138753380901</v>
      </c>
      <c r="O764" s="1">
        <v>38.4044272327383</v>
      </c>
      <c r="P764" s="9">
        <f t="shared" si="77"/>
        <v>0.64184821642327028</v>
      </c>
      <c r="Q764" s="9">
        <f t="shared" si="78"/>
        <v>0.39721254355400698</v>
      </c>
      <c r="R764" s="9">
        <f t="shared" si="79"/>
        <v>0.72762050497322117</v>
      </c>
      <c r="S764" s="9">
        <f t="shared" si="80"/>
        <v>0.45480631276901007</v>
      </c>
      <c r="T764" s="9">
        <f t="shared" si="81"/>
        <v>0.72762050497322117</v>
      </c>
      <c r="U764" s="9">
        <f t="shared" si="82"/>
        <v>7.9243476179075886E-2</v>
      </c>
      <c r="V764" s="4">
        <f t="shared" ca="1" si="83"/>
        <v>0.86</v>
      </c>
    </row>
    <row r="765" spans="1:22" x14ac:dyDescent="0.25">
      <c r="A765" s="1">
        <v>764</v>
      </c>
      <c r="B765" s="1">
        <v>7</v>
      </c>
      <c r="C765" s="1">
        <v>1307</v>
      </c>
      <c r="D765" s="1">
        <v>560</v>
      </c>
      <c r="E765" s="1">
        <v>240</v>
      </c>
      <c r="F765" s="1">
        <v>0</v>
      </c>
      <c r="G765" s="1">
        <v>476</v>
      </c>
      <c r="H765" s="1">
        <v>951</v>
      </c>
      <c r="I765" s="1">
        <v>1507</v>
      </c>
      <c r="J765" s="1">
        <v>1140</v>
      </c>
      <c r="K765" s="1">
        <v>255</v>
      </c>
      <c r="L765" s="1">
        <v>101</v>
      </c>
      <c r="M765" s="1">
        <v>223</v>
      </c>
      <c r="N765" s="1">
        <v>1550.68918336155</v>
      </c>
      <c r="O765" s="1">
        <v>38.388713174782602</v>
      </c>
      <c r="P765" s="9">
        <f t="shared" si="77"/>
        <v>0.64184821642327028</v>
      </c>
      <c r="Q765" s="9">
        <f t="shared" si="78"/>
        <v>0.39721254355400698</v>
      </c>
      <c r="R765" s="9">
        <f t="shared" si="79"/>
        <v>0.72762050497322117</v>
      </c>
      <c r="S765" s="9">
        <f t="shared" si="80"/>
        <v>0.45480631276901007</v>
      </c>
      <c r="T765" s="9">
        <f t="shared" si="81"/>
        <v>0.72762050497322117</v>
      </c>
      <c r="U765" s="9">
        <f t="shared" si="82"/>
        <v>7.7567632271965531E-2</v>
      </c>
      <c r="V765" s="4">
        <f t="shared" ca="1" si="83"/>
        <v>0.88</v>
      </c>
    </row>
    <row r="766" spans="1:22" x14ac:dyDescent="0.25">
      <c r="A766" s="1">
        <v>765</v>
      </c>
      <c r="B766" s="1">
        <v>7</v>
      </c>
      <c r="C766" s="1">
        <v>1307</v>
      </c>
      <c r="D766" s="1">
        <v>570</v>
      </c>
      <c r="E766" s="1">
        <v>244</v>
      </c>
      <c r="F766" s="1">
        <v>0</v>
      </c>
      <c r="G766" s="1">
        <v>485</v>
      </c>
      <c r="H766" s="1">
        <v>951</v>
      </c>
      <c r="I766" s="1">
        <v>1506</v>
      </c>
      <c r="J766" s="1">
        <v>1139</v>
      </c>
      <c r="K766" s="1">
        <v>254</v>
      </c>
      <c r="L766" s="1">
        <v>102</v>
      </c>
      <c r="M766" s="1">
        <v>225</v>
      </c>
      <c r="N766" s="1">
        <v>1550.63886635002</v>
      </c>
      <c r="O766" s="1">
        <v>38.378758733605899</v>
      </c>
      <c r="P766" s="9">
        <f t="shared" si="77"/>
        <v>0.64208762269571462</v>
      </c>
      <c r="Q766" s="9">
        <f t="shared" si="78"/>
        <v>0.39686411149825784</v>
      </c>
      <c r="R766" s="9">
        <f t="shared" si="79"/>
        <v>0.72762050497322117</v>
      </c>
      <c r="S766" s="9">
        <f t="shared" si="80"/>
        <v>0.45502392344497605</v>
      </c>
      <c r="T766" s="9">
        <f t="shared" si="81"/>
        <v>0.72762050497322117</v>
      </c>
      <c r="U766" s="9">
        <f t="shared" si="82"/>
        <v>7.8285851089298544E-2</v>
      </c>
      <c r="V766" s="4">
        <f t="shared" ca="1" si="83"/>
        <v>0.86</v>
      </c>
    </row>
    <row r="767" spans="1:22" x14ac:dyDescent="0.25">
      <c r="A767" s="1">
        <v>766</v>
      </c>
      <c r="B767" s="1">
        <v>7</v>
      </c>
      <c r="C767" s="1">
        <v>1307</v>
      </c>
      <c r="D767" s="1">
        <v>580</v>
      </c>
      <c r="E767" s="1">
        <v>250</v>
      </c>
      <c r="F767" s="1">
        <v>0</v>
      </c>
      <c r="G767" s="1">
        <v>493</v>
      </c>
      <c r="H767" s="1">
        <v>949</v>
      </c>
      <c r="I767" s="1">
        <v>1511</v>
      </c>
      <c r="J767" s="1">
        <v>1139</v>
      </c>
      <c r="K767" s="1">
        <v>256</v>
      </c>
      <c r="L767" s="1">
        <v>102</v>
      </c>
      <c r="M767" s="1">
        <v>220</v>
      </c>
      <c r="N767" s="1">
        <v>1550.5007549576401</v>
      </c>
      <c r="O767" s="1">
        <v>38.393635812805201</v>
      </c>
      <c r="P767" s="9">
        <f t="shared" si="77"/>
        <v>0.64160881015082594</v>
      </c>
      <c r="Q767" s="9">
        <f t="shared" si="78"/>
        <v>0.39686411149825784</v>
      </c>
      <c r="R767" s="9">
        <f t="shared" si="79"/>
        <v>0.72609028309104817</v>
      </c>
      <c r="S767" s="9">
        <f t="shared" si="80"/>
        <v>0.45450191570881227</v>
      </c>
      <c r="T767" s="9">
        <f t="shared" si="81"/>
        <v>0.72609028309104817</v>
      </c>
      <c r="U767" s="9">
        <f t="shared" si="82"/>
        <v>7.7088819727076846E-2</v>
      </c>
      <c r="V767" s="4">
        <f t="shared" ca="1" si="83"/>
        <v>0.84</v>
      </c>
    </row>
    <row r="768" spans="1:22" x14ac:dyDescent="0.25">
      <c r="A768" s="1">
        <v>767</v>
      </c>
      <c r="B768" s="1">
        <v>7</v>
      </c>
      <c r="C768" s="1">
        <v>1307</v>
      </c>
      <c r="D768" s="1">
        <v>590</v>
      </c>
      <c r="E768" s="1">
        <v>255</v>
      </c>
      <c r="F768" s="1">
        <v>0</v>
      </c>
      <c r="G768" s="1">
        <v>503</v>
      </c>
      <c r="H768" s="1">
        <v>949</v>
      </c>
      <c r="I768" s="1">
        <v>1511</v>
      </c>
      <c r="J768" s="1">
        <v>1139</v>
      </c>
      <c r="K768" s="1">
        <v>256</v>
      </c>
      <c r="L768" s="1">
        <v>102</v>
      </c>
      <c r="M768" s="1">
        <v>220</v>
      </c>
      <c r="N768" s="1">
        <v>1550.5518157988099</v>
      </c>
      <c r="O768" s="1">
        <v>38.3944273889662</v>
      </c>
      <c r="P768" s="9">
        <f t="shared" si="77"/>
        <v>0.64160881015082594</v>
      </c>
      <c r="Q768" s="9">
        <f t="shared" si="78"/>
        <v>0.39686411149825784</v>
      </c>
      <c r="R768" s="9">
        <f t="shared" si="79"/>
        <v>0.72609028309104817</v>
      </c>
      <c r="S768" s="9">
        <f t="shared" si="80"/>
        <v>0.45450191570881227</v>
      </c>
      <c r="T768" s="9">
        <f t="shared" si="81"/>
        <v>0.72609028309104817</v>
      </c>
      <c r="U768" s="9">
        <f t="shared" si="82"/>
        <v>7.7088819727076846E-2</v>
      </c>
      <c r="V768" s="4">
        <f t="shared" ca="1" si="83"/>
        <v>0.9</v>
      </c>
    </row>
    <row r="769" spans="1:22" x14ac:dyDescent="0.25">
      <c r="A769" s="1">
        <v>768</v>
      </c>
      <c r="B769" s="1">
        <v>7</v>
      </c>
      <c r="C769" s="1">
        <v>1307</v>
      </c>
      <c r="D769" s="1">
        <v>600</v>
      </c>
      <c r="E769" s="1">
        <v>262</v>
      </c>
      <c r="F769" s="1">
        <v>0</v>
      </c>
      <c r="G769" s="1">
        <v>511</v>
      </c>
      <c r="H769" s="1">
        <v>949</v>
      </c>
      <c r="I769" s="1">
        <v>1548</v>
      </c>
      <c r="J769" s="1">
        <v>1139</v>
      </c>
      <c r="K769" s="1">
        <v>264</v>
      </c>
      <c r="L769" s="1">
        <v>94</v>
      </c>
      <c r="M769" s="1">
        <v>183</v>
      </c>
      <c r="N769" s="1">
        <v>1538.5747623598299</v>
      </c>
      <c r="O769" s="1">
        <v>38.379503848417897</v>
      </c>
      <c r="P769" s="9">
        <f t="shared" si="77"/>
        <v>0.64160881015082594</v>
      </c>
      <c r="Q769" s="9">
        <f t="shared" si="78"/>
        <v>0.39686411149825784</v>
      </c>
      <c r="R769" s="9">
        <f t="shared" si="79"/>
        <v>0.72609028309104817</v>
      </c>
      <c r="S769" s="9">
        <f t="shared" si="80"/>
        <v>0.45450191570881227</v>
      </c>
      <c r="T769" s="9">
        <f t="shared" si="81"/>
        <v>0.72609028309104817</v>
      </c>
      <c r="U769" s="9">
        <f t="shared" si="82"/>
        <v>6.6315537467081631E-2</v>
      </c>
      <c r="V769" s="4">
        <f t="shared" ca="1" si="83"/>
        <v>0.86</v>
      </c>
    </row>
    <row r="770" spans="1:22" x14ac:dyDescent="0.25">
      <c r="A770" s="1">
        <v>769</v>
      </c>
      <c r="B770" s="1">
        <v>7</v>
      </c>
      <c r="C770" s="1">
        <v>1307</v>
      </c>
      <c r="D770" s="1">
        <v>610</v>
      </c>
      <c r="E770" s="1">
        <v>267</v>
      </c>
      <c r="F770" s="1">
        <v>0</v>
      </c>
      <c r="G770" s="1">
        <v>521</v>
      </c>
      <c r="H770" s="1">
        <v>949</v>
      </c>
      <c r="I770" s="1">
        <v>1542</v>
      </c>
      <c r="J770" s="1">
        <v>1144</v>
      </c>
      <c r="K770" s="1">
        <v>263</v>
      </c>
      <c r="L770" s="1">
        <v>95</v>
      </c>
      <c r="M770" s="1">
        <v>184</v>
      </c>
      <c r="N770" s="1">
        <v>1545.64716917141</v>
      </c>
      <c r="O770" s="1">
        <v>38.447895974788501</v>
      </c>
      <c r="P770" s="9">
        <f t="shared" si="77"/>
        <v>0.64041177878860422</v>
      </c>
      <c r="Q770" s="9">
        <f t="shared" si="78"/>
        <v>0.39860627177700347</v>
      </c>
      <c r="R770" s="9">
        <f t="shared" si="79"/>
        <v>0.72609028309104817</v>
      </c>
      <c r="S770" s="9">
        <f t="shared" si="80"/>
        <v>0.453416149068323</v>
      </c>
      <c r="T770" s="9">
        <f t="shared" si="81"/>
        <v>0.72609028309104817</v>
      </c>
      <c r="U770" s="9">
        <f t="shared" si="82"/>
        <v>6.6794350011970316E-2</v>
      </c>
      <c r="V770" s="4">
        <f t="shared" ca="1" si="83"/>
        <v>0.9</v>
      </c>
    </row>
    <row r="771" spans="1:22" x14ac:dyDescent="0.25">
      <c r="A771" s="1">
        <v>770</v>
      </c>
      <c r="B771" s="1">
        <v>7</v>
      </c>
      <c r="C771" s="1">
        <v>1307</v>
      </c>
      <c r="D771" s="1">
        <v>620</v>
      </c>
      <c r="E771" s="1">
        <v>273</v>
      </c>
      <c r="F771" s="1">
        <v>0</v>
      </c>
      <c r="G771" s="1">
        <v>530</v>
      </c>
      <c r="H771" s="1">
        <v>949</v>
      </c>
      <c r="I771" s="1">
        <v>1518</v>
      </c>
      <c r="J771" s="1">
        <v>1144</v>
      </c>
      <c r="K771" s="1">
        <v>259</v>
      </c>
      <c r="L771" s="1">
        <v>99</v>
      </c>
      <c r="M771" s="1">
        <v>208</v>
      </c>
      <c r="N771" s="1">
        <v>1553.7015569221601</v>
      </c>
      <c r="O771" s="1">
        <v>38.4680324758341</v>
      </c>
      <c r="P771" s="9">
        <f t="shared" ref="P771:P834" si="84" xml:space="preserve"> (H771 + I771 + M771) / SUM(H771:M771)</f>
        <v>0.64041177878860422</v>
      </c>
      <c r="Q771" s="9">
        <f t="shared" ref="Q771:Q834" si="85" xml:space="preserve"> (J771) / (J771 + I771 + M771)</f>
        <v>0.39860627177700347</v>
      </c>
      <c r="R771" s="9">
        <f t="shared" ref="R771:R834" si="86" xml:space="preserve"> H771 / (H771 + K771 + L771)</f>
        <v>0.72609028309104817</v>
      </c>
      <c r="S771" s="9">
        <f t="shared" ref="S771:S834" si="87" xml:space="preserve"> IF(H771+J771 = 0, 0, H771 / (H771 + J771))</f>
        <v>0.453416149068323</v>
      </c>
      <c r="T771" s="9">
        <f t="shared" ref="T771:T834" si="88" xml:space="preserve"> H771 / (H771 + K771 + L771)</f>
        <v>0.72609028309104817</v>
      </c>
      <c r="U771" s="9">
        <f t="shared" ref="U771:U834" si="89" xml:space="preserve"> SUM(L771:M771) / SUM(H771:M771)</f>
        <v>7.3497725640411779E-2</v>
      </c>
      <c r="V771" s="4">
        <f t="shared" ref="V771:V834" ca="1" si="90">IF(D771=0,0,IF(D771&gt;=50,(G771 - INDIRECT("G"&amp;((B771 * (1 * $Y$8 + $Y$7)+D771)/$Y$8-3))) / 50,G771 / D771))</f>
        <v>0.9</v>
      </c>
    </row>
    <row r="772" spans="1:22" x14ac:dyDescent="0.25">
      <c r="A772" s="1">
        <v>771</v>
      </c>
      <c r="B772" s="1">
        <v>7</v>
      </c>
      <c r="C772" s="1">
        <v>1307</v>
      </c>
      <c r="D772" s="1">
        <v>630</v>
      </c>
      <c r="E772" s="1">
        <v>280</v>
      </c>
      <c r="F772" s="1">
        <v>0</v>
      </c>
      <c r="G772" s="1">
        <v>539</v>
      </c>
      <c r="H772" s="1">
        <v>949</v>
      </c>
      <c r="I772" s="1">
        <v>1544</v>
      </c>
      <c r="J772" s="1">
        <v>1144</v>
      </c>
      <c r="K772" s="1">
        <v>264</v>
      </c>
      <c r="L772" s="1">
        <v>94</v>
      </c>
      <c r="M772" s="1">
        <v>182</v>
      </c>
      <c r="N772" s="1">
        <v>1545.7457529185299</v>
      </c>
      <c r="O772" s="1">
        <v>38.4602622073078</v>
      </c>
      <c r="P772" s="9">
        <f t="shared" si="84"/>
        <v>0.64041177878860422</v>
      </c>
      <c r="Q772" s="9">
        <f t="shared" si="85"/>
        <v>0.39860627177700347</v>
      </c>
      <c r="R772" s="9">
        <f t="shared" si="86"/>
        <v>0.72609028309104817</v>
      </c>
      <c r="S772" s="9">
        <f t="shared" si="87"/>
        <v>0.453416149068323</v>
      </c>
      <c r="T772" s="9">
        <f t="shared" si="88"/>
        <v>0.72609028309104817</v>
      </c>
      <c r="U772" s="9">
        <f t="shared" si="89"/>
        <v>6.6076131194637303E-2</v>
      </c>
      <c r="V772" s="4">
        <f t="shared" ca="1" si="90"/>
        <v>0.92</v>
      </c>
    </row>
    <row r="773" spans="1:22" x14ac:dyDescent="0.25">
      <c r="A773" s="1">
        <v>772</v>
      </c>
      <c r="B773" s="1">
        <v>7</v>
      </c>
      <c r="C773" s="1">
        <v>1307</v>
      </c>
      <c r="D773" s="1">
        <v>640</v>
      </c>
      <c r="E773" s="1">
        <v>286</v>
      </c>
      <c r="F773" s="1">
        <v>0</v>
      </c>
      <c r="G773" s="1">
        <v>547</v>
      </c>
      <c r="H773" s="1">
        <v>948</v>
      </c>
      <c r="I773" s="1">
        <v>1544</v>
      </c>
      <c r="J773" s="1">
        <v>1140</v>
      </c>
      <c r="K773" s="1">
        <v>264</v>
      </c>
      <c r="L773" s="1">
        <v>95</v>
      </c>
      <c r="M773" s="1">
        <v>186</v>
      </c>
      <c r="N773" s="1">
        <v>1544.51584309279</v>
      </c>
      <c r="O773" s="1">
        <v>38.427919150215097</v>
      </c>
      <c r="P773" s="9">
        <f t="shared" si="84"/>
        <v>0.64112999760593725</v>
      </c>
      <c r="Q773" s="9">
        <f t="shared" si="85"/>
        <v>0.39721254355400698</v>
      </c>
      <c r="R773" s="9">
        <f t="shared" si="86"/>
        <v>0.72532517214996173</v>
      </c>
      <c r="S773" s="9">
        <f t="shared" si="87"/>
        <v>0.45402298850574713</v>
      </c>
      <c r="T773" s="9">
        <f t="shared" si="88"/>
        <v>0.72532517214996173</v>
      </c>
      <c r="U773" s="9">
        <f t="shared" si="89"/>
        <v>6.7273162556858987E-2</v>
      </c>
      <c r="V773" s="4">
        <f t="shared" ca="1" si="90"/>
        <v>0.88</v>
      </c>
    </row>
    <row r="774" spans="1:22" x14ac:dyDescent="0.25">
      <c r="A774" s="1">
        <v>773</v>
      </c>
      <c r="B774" s="1">
        <v>7</v>
      </c>
      <c r="C774" s="1">
        <v>1307</v>
      </c>
      <c r="D774" s="1">
        <v>650</v>
      </c>
      <c r="E774" s="1">
        <v>292</v>
      </c>
      <c r="F774" s="1">
        <v>0</v>
      </c>
      <c r="G774" s="1">
        <v>557</v>
      </c>
      <c r="H774" s="1">
        <v>948</v>
      </c>
      <c r="I774" s="1">
        <v>1542</v>
      </c>
      <c r="J774" s="1">
        <v>1140</v>
      </c>
      <c r="K774" s="1">
        <v>264</v>
      </c>
      <c r="L774" s="1">
        <v>95</v>
      </c>
      <c r="M774" s="1">
        <v>188</v>
      </c>
      <c r="N774" s="1">
        <v>1546.9754440080301</v>
      </c>
      <c r="O774" s="1">
        <v>38.450520237258601</v>
      </c>
      <c r="P774" s="9">
        <f t="shared" si="84"/>
        <v>0.64112999760593725</v>
      </c>
      <c r="Q774" s="9">
        <f t="shared" si="85"/>
        <v>0.39721254355400698</v>
      </c>
      <c r="R774" s="9">
        <f t="shared" si="86"/>
        <v>0.72532517214996173</v>
      </c>
      <c r="S774" s="9">
        <f t="shared" si="87"/>
        <v>0.45402298850574713</v>
      </c>
      <c r="T774" s="9">
        <f t="shared" si="88"/>
        <v>0.72532517214996173</v>
      </c>
      <c r="U774" s="9">
        <f t="shared" si="89"/>
        <v>6.7751975101747672E-2</v>
      </c>
      <c r="V774" s="4">
        <f t="shared" ca="1" si="90"/>
        <v>0.92</v>
      </c>
    </row>
    <row r="775" spans="1:22" x14ac:dyDescent="0.25">
      <c r="A775" s="1">
        <v>774</v>
      </c>
      <c r="B775" s="1">
        <v>7</v>
      </c>
      <c r="C775" s="1">
        <v>1307</v>
      </c>
      <c r="D775" s="1">
        <v>660</v>
      </c>
      <c r="E775" s="1">
        <v>299</v>
      </c>
      <c r="F775" s="1">
        <v>0</v>
      </c>
      <c r="G775" s="1">
        <v>566</v>
      </c>
      <c r="H775" s="1">
        <v>948</v>
      </c>
      <c r="I775" s="1">
        <v>1542</v>
      </c>
      <c r="J775" s="1">
        <v>1140</v>
      </c>
      <c r="K775" s="1">
        <v>264</v>
      </c>
      <c r="L775" s="1">
        <v>95</v>
      </c>
      <c r="M775" s="1">
        <v>188</v>
      </c>
      <c r="N775" s="1">
        <v>1546.91312217014</v>
      </c>
      <c r="O775" s="1">
        <v>38.449880961960901</v>
      </c>
      <c r="P775" s="9">
        <f t="shared" si="84"/>
        <v>0.64112999760593725</v>
      </c>
      <c r="Q775" s="9">
        <f t="shared" si="85"/>
        <v>0.39721254355400698</v>
      </c>
      <c r="R775" s="9">
        <f t="shared" si="86"/>
        <v>0.72532517214996173</v>
      </c>
      <c r="S775" s="9">
        <f t="shared" si="87"/>
        <v>0.45402298850574713</v>
      </c>
      <c r="T775" s="9">
        <f t="shared" si="88"/>
        <v>0.72532517214996173</v>
      </c>
      <c r="U775" s="9">
        <f t="shared" si="89"/>
        <v>6.7751975101747672E-2</v>
      </c>
      <c r="V775" s="4">
        <f t="shared" ca="1" si="90"/>
        <v>0.9</v>
      </c>
    </row>
    <row r="776" spans="1:22" x14ac:dyDescent="0.25">
      <c r="A776" s="1">
        <v>775</v>
      </c>
      <c r="B776" s="1">
        <v>7</v>
      </c>
      <c r="C776" s="1">
        <v>1307</v>
      </c>
      <c r="D776" s="1">
        <v>670</v>
      </c>
      <c r="E776" s="1">
        <v>306</v>
      </c>
      <c r="F776" s="1">
        <v>0</v>
      </c>
      <c r="G776" s="1">
        <v>576</v>
      </c>
      <c r="H776" s="1">
        <v>948</v>
      </c>
      <c r="I776" s="1">
        <v>1541</v>
      </c>
      <c r="J776" s="1">
        <v>1140</v>
      </c>
      <c r="K776" s="1">
        <v>263</v>
      </c>
      <c r="L776" s="1">
        <v>96</v>
      </c>
      <c r="M776" s="1">
        <v>189</v>
      </c>
      <c r="N776" s="1">
        <v>1547.0842745152299</v>
      </c>
      <c r="O776" s="1">
        <v>38.447061319201502</v>
      </c>
      <c r="P776" s="9">
        <f t="shared" si="84"/>
        <v>0.64112999760593725</v>
      </c>
      <c r="Q776" s="9">
        <f t="shared" si="85"/>
        <v>0.39721254355400698</v>
      </c>
      <c r="R776" s="9">
        <f t="shared" si="86"/>
        <v>0.72532517214996173</v>
      </c>
      <c r="S776" s="9">
        <f t="shared" si="87"/>
        <v>0.45402298850574713</v>
      </c>
      <c r="T776" s="9">
        <f t="shared" si="88"/>
        <v>0.72532517214996173</v>
      </c>
      <c r="U776" s="9">
        <f t="shared" si="89"/>
        <v>6.8230787646636343E-2</v>
      </c>
      <c r="V776" s="4">
        <f t="shared" ca="1" si="90"/>
        <v>0.92</v>
      </c>
    </row>
    <row r="777" spans="1:22" x14ac:dyDescent="0.25">
      <c r="A777" s="1">
        <v>776</v>
      </c>
      <c r="B777" s="1">
        <v>7</v>
      </c>
      <c r="C777" s="1">
        <v>1307</v>
      </c>
      <c r="D777" s="1">
        <v>680</v>
      </c>
      <c r="E777" s="1">
        <v>310</v>
      </c>
      <c r="F777" s="1">
        <v>0</v>
      </c>
      <c r="G777" s="1">
        <v>585</v>
      </c>
      <c r="H777" s="1">
        <v>948</v>
      </c>
      <c r="I777" s="1">
        <v>1541</v>
      </c>
      <c r="J777" s="1">
        <v>1141</v>
      </c>
      <c r="K777" s="1">
        <v>263</v>
      </c>
      <c r="L777" s="1">
        <v>96</v>
      </c>
      <c r="M777" s="1">
        <v>188</v>
      </c>
      <c r="N777" s="1">
        <v>1547.6196360142401</v>
      </c>
      <c r="O777" s="1">
        <v>38.453034958798703</v>
      </c>
      <c r="P777" s="9">
        <f t="shared" si="84"/>
        <v>0.64089059133349291</v>
      </c>
      <c r="Q777" s="9">
        <f t="shared" si="85"/>
        <v>0.39756097560975612</v>
      </c>
      <c r="R777" s="9">
        <f t="shared" si="86"/>
        <v>0.72532517214996173</v>
      </c>
      <c r="S777" s="9">
        <f t="shared" si="87"/>
        <v>0.45380564863571088</v>
      </c>
      <c r="T777" s="9">
        <f t="shared" si="88"/>
        <v>0.72532517214996173</v>
      </c>
      <c r="U777" s="9">
        <f t="shared" si="89"/>
        <v>6.7991381374192E-2</v>
      </c>
      <c r="V777" s="4">
        <f t="shared" ca="1" si="90"/>
        <v>0.92</v>
      </c>
    </row>
    <row r="778" spans="1:22" x14ac:dyDescent="0.25">
      <c r="A778" s="1">
        <v>777</v>
      </c>
      <c r="B778" s="1">
        <v>7</v>
      </c>
      <c r="C778" s="1">
        <v>1307</v>
      </c>
      <c r="D778" s="1">
        <v>690</v>
      </c>
      <c r="E778" s="1">
        <v>317</v>
      </c>
      <c r="F778" s="1">
        <v>0</v>
      </c>
      <c r="G778" s="1">
        <v>594</v>
      </c>
      <c r="H778" s="1">
        <v>948</v>
      </c>
      <c r="I778" s="1">
        <v>1541</v>
      </c>
      <c r="J778" s="1">
        <v>1141</v>
      </c>
      <c r="K778" s="1">
        <v>263</v>
      </c>
      <c r="L778" s="1">
        <v>96</v>
      </c>
      <c r="M778" s="1">
        <v>188</v>
      </c>
      <c r="N778" s="1">
        <v>1547.55296190645</v>
      </c>
      <c r="O778" s="1">
        <v>38.452209347124302</v>
      </c>
      <c r="P778" s="9">
        <f t="shared" si="84"/>
        <v>0.64089059133349291</v>
      </c>
      <c r="Q778" s="9">
        <f t="shared" si="85"/>
        <v>0.39756097560975612</v>
      </c>
      <c r="R778" s="9">
        <f t="shared" si="86"/>
        <v>0.72532517214996173</v>
      </c>
      <c r="S778" s="9">
        <f t="shared" si="87"/>
        <v>0.45380564863571088</v>
      </c>
      <c r="T778" s="9">
        <f t="shared" si="88"/>
        <v>0.72532517214996173</v>
      </c>
      <c r="U778" s="9">
        <f t="shared" si="89"/>
        <v>6.7991381374192E-2</v>
      </c>
      <c r="V778" s="4">
        <f t="shared" ca="1" si="90"/>
        <v>0.94</v>
      </c>
    </row>
    <row r="779" spans="1:22" x14ac:dyDescent="0.25">
      <c r="A779" s="1">
        <v>778</v>
      </c>
      <c r="B779" s="1">
        <v>7</v>
      </c>
      <c r="C779" s="1">
        <v>1307</v>
      </c>
      <c r="D779" s="1">
        <v>700</v>
      </c>
      <c r="E779" s="1">
        <v>324</v>
      </c>
      <c r="F779" s="1">
        <v>0</v>
      </c>
      <c r="G779" s="1">
        <v>604</v>
      </c>
      <c r="H779" s="1">
        <v>948</v>
      </c>
      <c r="I779" s="1">
        <v>1541</v>
      </c>
      <c r="J779" s="1">
        <v>1141</v>
      </c>
      <c r="K779" s="1">
        <v>263</v>
      </c>
      <c r="L779" s="1">
        <v>96</v>
      </c>
      <c r="M779" s="1">
        <v>188</v>
      </c>
      <c r="N779" s="1">
        <v>1548.5959155737801</v>
      </c>
      <c r="O779" s="1">
        <v>38.466397189985003</v>
      </c>
      <c r="P779" s="9">
        <f t="shared" si="84"/>
        <v>0.64089059133349291</v>
      </c>
      <c r="Q779" s="9">
        <f t="shared" si="85"/>
        <v>0.39756097560975612</v>
      </c>
      <c r="R779" s="9">
        <f t="shared" si="86"/>
        <v>0.72532517214996173</v>
      </c>
      <c r="S779" s="9">
        <f t="shared" si="87"/>
        <v>0.45380564863571088</v>
      </c>
      <c r="T779" s="9">
        <f t="shared" si="88"/>
        <v>0.72532517214996173</v>
      </c>
      <c r="U779" s="9">
        <f t="shared" si="89"/>
        <v>6.7991381374192E-2</v>
      </c>
      <c r="V779" s="4">
        <f t="shared" ca="1" si="90"/>
        <v>0.94</v>
      </c>
    </row>
    <row r="780" spans="1:22" x14ac:dyDescent="0.25">
      <c r="A780" s="1">
        <v>779</v>
      </c>
      <c r="B780" s="1">
        <v>7</v>
      </c>
      <c r="C780" s="1">
        <v>1307</v>
      </c>
      <c r="D780" s="1">
        <v>710</v>
      </c>
      <c r="E780" s="1">
        <v>330</v>
      </c>
      <c r="F780" s="1">
        <v>0</v>
      </c>
      <c r="G780" s="1">
        <v>611</v>
      </c>
      <c r="H780" s="1">
        <v>946</v>
      </c>
      <c r="I780" s="1">
        <v>1546</v>
      </c>
      <c r="J780" s="1">
        <v>1135</v>
      </c>
      <c r="K780" s="1">
        <v>264</v>
      </c>
      <c r="L780" s="1">
        <v>97</v>
      </c>
      <c r="M780" s="1">
        <v>189</v>
      </c>
      <c r="N780" s="1">
        <v>1544.7271229713299</v>
      </c>
      <c r="O780" s="1">
        <v>38.409438911008003</v>
      </c>
      <c r="P780" s="9">
        <f t="shared" si="84"/>
        <v>0.64184821642327028</v>
      </c>
      <c r="Q780" s="9">
        <f t="shared" si="85"/>
        <v>0.39547038327526135</v>
      </c>
      <c r="R780" s="9">
        <f t="shared" si="86"/>
        <v>0.72379495026778884</v>
      </c>
      <c r="S780" s="9">
        <f t="shared" si="87"/>
        <v>0.45458913983661703</v>
      </c>
      <c r="T780" s="9">
        <f t="shared" si="88"/>
        <v>0.72379495026778884</v>
      </c>
      <c r="U780" s="9">
        <f t="shared" si="89"/>
        <v>6.8470193919080685E-2</v>
      </c>
      <c r="V780" s="4">
        <f t="shared" ca="1" si="90"/>
        <v>0.9</v>
      </c>
    </row>
    <row r="781" spans="1:22" x14ac:dyDescent="0.25">
      <c r="A781" s="1">
        <v>780</v>
      </c>
      <c r="B781" s="1">
        <v>7</v>
      </c>
      <c r="C781" s="1">
        <v>1307</v>
      </c>
      <c r="D781" s="1">
        <v>720</v>
      </c>
      <c r="E781" s="1">
        <v>334</v>
      </c>
      <c r="F781" s="1">
        <v>0</v>
      </c>
      <c r="G781" s="1">
        <v>619</v>
      </c>
      <c r="H781" s="1">
        <v>946</v>
      </c>
      <c r="I781" s="1">
        <v>1539</v>
      </c>
      <c r="J781" s="1">
        <v>1136</v>
      </c>
      <c r="K781" s="1">
        <v>265</v>
      </c>
      <c r="L781" s="1">
        <v>96</v>
      </c>
      <c r="M781" s="1">
        <v>195</v>
      </c>
      <c r="N781" s="1">
        <v>1547.8981953683201</v>
      </c>
      <c r="O781" s="1">
        <v>38.435774268519701</v>
      </c>
      <c r="P781" s="9">
        <f t="shared" si="84"/>
        <v>0.64160881015082594</v>
      </c>
      <c r="Q781" s="9">
        <f t="shared" si="85"/>
        <v>0.39581881533101043</v>
      </c>
      <c r="R781" s="9">
        <f t="shared" si="86"/>
        <v>0.72379495026778884</v>
      </c>
      <c r="S781" s="9">
        <f t="shared" si="87"/>
        <v>0.45437079731027857</v>
      </c>
      <c r="T781" s="9">
        <f t="shared" si="88"/>
        <v>0.72379495026778884</v>
      </c>
      <c r="U781" s="9">
        <f t="shared" si="89"/>
        <v>6.966722528130237E-2</v>
      </c>
      <c r="V781" s="4">
        <f t="shared" ca="1" si="90"/>
        <v>0.86</v>
      </c>
    </row>
    <row r="782" spans="1:22" x14ac:dyDescent="0.25">
      <c r="A782" s="1">
        <v>781</v>
      </c>
      <c r="B782" s="1">
        <v>7</v>
      </c>
      <c r="C782" s="1">
        <v>1307</v>
      </c>
      <c r="D782" s="1">
        <v>730</v>
      </c>
      <c r="E782" s="1">
        <v>338</v>
      </c>
      <c r="F782" s="1">
        <v>0</v>
      </c>
      <c r="G782" s="1">
        <v>629</v>
      </c>
      <c r="H782" s="1">
        <v>951</v>
      </c>
      <c r="I782" s="1">
        <v>1537</v>
      </c>
      <c r="J782" s="1">
        <v>1144</v>
      </c>
      <c r="K782" s="1">
        <v>264</v>
      </c>
      <c r="L782" s="1">
        <v>92</v>
      </c>
      <c r="M782" s="1">
        <v>189</v>
      </c>
      <c r="N782" s="1">
        <v>1549.9263647088401</v>
      </c>
      <c r="O782" s="1">
        <v>38.4920934217321</v>
      </c>
      <c r="P782" s="9">
        <f t="shared" si="84"/>
        <v>0.64089059133349291</v>
      </c>
      <c r="Q782" s="9">
        <f t="shared" si="85"/>
        <v>0.39860627177700347</v>
      </c>
      <c r="R782" s="9">
        <f t="shared" si="86"/>
        <v>0.72762050497322117</v>
      </c>
      <c r="S782" s="9">
        <f t="shared" si="87"/>
        <v>0.45393794749403343</v>
      </c>
      <c r="T782" s="9">
        <f t="shared" si="88"/>
        <v>0.72762050497322117</v>
      </c>
      <c r="U782" s="9">
        <f t="shared" si="89"/>
        <v>6.7273162556858987E-2</v>
      </c>
      <c r="V782" s="4">
        <f t="shared" ca="1" si="90"/>
        <v>0.88</v>
      </c>
    </row>
    <row r="783" spans="1:22" x14ac:dyDescent="0.25">
      <c r="A783" s="1">
        <v>782</v>
      </c>
      <c r="B783" s="1">
        <v>7</v>
      </c>
      <c r="C783" s="1">
        <v>1307</v>
      </c>
      <c r="D783" s="1">
        <v>740</v>
      </c>
      <c r="E783" s="1">
        <v>343</v>
      </c>
      <c r="F783" s="1">
        <v>0</v>
      </c>
      <c r="G783" s="1">
        <v>637</v>
      </c>
      <c r="H783" s="1">
        <v>946</v>
      </c>
      <c r="I783" s="1">
        <v>1537</v>
      </c>
      <c r="J783" s="1">
        <v>1139</v>
      </c>
      <c r="K783" s="1">
        <v>264</v>
      </c>
      <c r="L783" s="1">
        <v>97</v>
      </c>
      <c r="M783" s="1">
        <v>194</v>
      </c>
      <c r="N783" s="1">
        <v>1549.72169515779</v>
      </c>
      <c r="O783" s="1">
        <v>38.459555055049897</v>
      </c>
      <c r="P783" s="9">
        <f t="shared" si="84"/>
        <v>0.64089059133349291</v>
      </c>
      <c r="Q783" s="9">
        <f t="shared" si="85"/>
        <v>0.39686411149825784</v>
      </c>
      <c r="R783" s="9">
        <f t="shared" si="86"/>
        <v>0.72379495026778884</v>
      </c>
      <c r="S783" s="9">
        <f t="shared" si="87"/>
        <v>0.45371702637889688</v>
      </c>
      <c r="T783" s="9">
        <f t="shared" si="88"/>
        <v>0.72379495026778884</v>
      </c>
      <c r="U783" s="9">
        <f t="shared" si="89"/>
        <v>6.966722528130237E-2</v>
      </c>
      <c r="V783" s="4">
        <f t="shared" ca="1" si="90"/>
        <v>0.86</v>
      </c>
    </row>
    <row r="784" spans="1:22" x14ac:dyDescent="0.25">
      <c r="A784" s="1">
        <v>783</v>
      </c>
      <c r="B784" s="1">
        <v>7</v>
      </c>
      <c r="C784" s="1">
        <v>1307</v>
      </c>
      <c r="D784" s="1">
        <v>750</v>
      </c>
      <c r="E784" s="1">
        <v>350</v>
      </c>
      <c r="F784" s="1">
        <v>0</v>
      </c>
      <c r="G784" s="1">
        <v>646</v>
      </c>
      <c r="H784" s="1">
        <v>946</v>
      </c>
      <c r="I784" s="1">
        <v>1537</v>
      </c>
      <c r="J784" s="1">
        <v>1139</v>
      </c>
      <c r="K784" s="1">
        <v>264</v>
      </c>
      <c r="L784" s="1">
        <v>97</v>
      </c>
      <c r="M784" s="1">
        <v>194</v>
      </c>
      <c r="N784" s="1">
        <v>1549.6024006119901</v>
      </c>
      <c r="O784" s="1">
        <v>38.457156456027398</v>
      </c>
      <c r="P784" s="9">
        <f t="shared" si="84"/>
        <v>0.64089059133349291</v>
      </c>
      <c r="Q784" s="9">
        <f t="shared" si="85"/>
        <v>0.39686411149825784</v>
      </c>
      <c r="R784" s="9">
        <f t="shared" si="86"/>
        <v>0.72379495026778884</v>
      </c>
      <c r="S784" s="9">
        <f t="shared" si="87"/>
        <v>0.45371702637889688</v>
      </c>
      <c r="T784" s="9">
        <f t="shared" si="88"/>
        <v>0.72379495026778884</v>
      </c>
      <c r="U784" s="9">
        <f t="shared" si="89"/>
        <v>6.966722528130237E-2</v>
      </c>
      <c r="V784" s="4">
        <f t="shared" ca="1" si="90"/>
        <v>0.84</v>
      </c>
    </row>
    <row r="785" spans="1:22" x14ac:dyDescent="0.25">
      <c r="A785" s="1">
        <v>784</v>
      </c>
      <c r="B785" s="1">
        <v>7</v>
      </c>
      <c r="C785" s="1">
        <v>1307</v>
      </c>
      <c r="D785" s="1">
        <v>760</v>
      </c>
      <c r="E785" s="1">
        <v>355</v>
      </c>
      <c r="F785" s="1">
        <v>0</v>
      </c>
      <c r="G785" s="1">
        <v>654</v>
      </c>
      <c r="H785" s="1">
        <v>950</v>
      </c>
      <c r="I785" s="1">
        <v>1536</v>
      </c>
      <c r="J785" s="1">
        <v>1143</v>
      </c>
      <c r="K785" s="1">
        <v>264</v>
      </c>
      <c r="L785" s="1">
        <v>93</v>
      </c>
      <c r="M785" s="1">
        <v>191</v>
      </c>
      <c r="N785" s="1">
        <v>1549.8877444475299</v>
      </c>
      <c r="O785" s="1">
        <v>38.481915966417901</v>
      </c>
      <c r="P785" s="9">
        <f t="shared" si="84"/>
        <v>0.64089059133349291</v>
      </c>
      <c r="Q785" s="9">
        <f t="shared" si="85"/>
        <v>0.39825783972125434</v>
      </c>
      <c r="R785" s="9">
        <f t="shared" si="86"/>
        <v>0.72685539403213462</v>
      </c>
      <c r="S785" s="9">
        <f t="shared" si="87"/>
        <v>0.45389393215480173</v>
      </c>
      <c r="T785" s="9">
        <f t="shared" si="88"/>
        <v>0.72685539403213462</v>
      </c>
      <c r="U785" s="9">
        <f t="shared" si="89"/>
        <v>6.7991381374192E-2</v>
      </c>
      <c r="V785" s="4">
        <f t="shared" ca="1" si="90"/>
        <v>0.86</v>
      </c>
    </row>
    <row r="786" spans="1:22" x14ac:dyDescent="0.25">
      <c r="A786" s="1">
        <v>785</v>
      </c>
      <c r="B786" s="1">
        <v>7</v>
      </c>
      <c r="C786" s="1">
        <v>1307</v>
      </c>
      <c r="D786" s="1">
        <v>770</v>
      </c>
      <c r="E786" s="1">
        <v>360</v>
      </c>
      <c r="F786" s="1">
        <v>0</v>
      </c>
      <c r="G786" s="1">
        <v>663</v>
      </c>
      <c r="H786" s="1">
        <v>950</v>
      </c>
      <c r="I786" s="1">
        <v>1527</v>
      </c>
      <c r="J786" s="1">
        <v>1146</v>
      </c>
      <c r="K786" s="1">
        <v>262</v>
      </c>
      <c r="L786" s="1">
        <v>95</v>
      </c>
      <c r="M786" s="1">
        <v>197</v>
      </c>
      <c r="N786" s="1">
        <v>1555.7183429501799</v>
      </c>
      <c r="O786" s="1">
        <v>38.532922955430998</v>
      </c>
      <c r="P786" s="9">
        <f t="shared" si="84"/>
        <v>0.64017237251615988</v>
      </c>
      <c r="Q786" s="9">
        <f t="shared" si="85"/>
        <v>0.39930313588850175</v>
      </c>
      <c r="R786" s="9">
        <f t="shared" si="86"/>
        <v>0.72685539403213462</v>
      </c>
      <c r="S786" s="9">
        <f t="shared" si="87"/>
        <v>0.4532442748091603</v>
      </c>
      <c r="T786" s="9">
        <f t="shared" si="88"/>
        <v>0.72685539403213462</v>
      </c>
      <c r="U786" s="9">
        <f t="shared" si="89"/>
        <v>6.9906631553746712E-2</v>
      </c>
      <c r="V786" s="4">
        <f t="shared" ca="1" si="90"/>
        <v>0.88</v>
      </c>
    </row>
    <row r="787" spans="1:22" x14ac:dyDescent="0.25">
      <c r="A787" s="1">
        <v>786</v>
      </c>
      <c r="B787" s="1">
        <v>7</v>
      </c>
      <c r="C787" s="1">
        <v>1307</v>
      </c>
      <c r="D787" s="1">
        <v>780</v>
      </c>
      <c r="E787" s="1">
        <v>365</v>
      </c>
      <c r="F787" s="1">
        <v>0</v>
      </c>
      <c r="G787" s="1">
        <v>671</v>
      </c>
      <c r="H787" s="1">
        <v>950</v>
      </c>
      <c r="I787" s="1">
        <v>1530</v>
      </c>
      <c r="J787" s="1">
        <v>1147</v>
      </c>
      <c r="K787" s="1">
        <v>262</v>
      </c>
      <c r="L787" s="1">
        <v>95</v>
      </c>
      <c r="M787" s="1">
        <v>193</v>
      </c>
      <c r="N787" s="1">
        <v>1555.7659027177299</v>
      </c>
      <c r="O787" s="1">
        <v>38.546994094115803</v>
      </c>
      <c r="P787" s="9">
        <f t="shared" si="84"/>
        <v>0.63993296624371554</v>
      </c>
      <c r="Q787" s="9">
        <f t="shared" si="85"/>
        <v>0.39965156794425089</v>
      </c>
      <c r="R787" s="9">
        <f t="shared" si="86"/>
        <v>0.72685539403213462</v>
      </c>
      <c r="S787" s="9">
        <f t="shared" si="87"/>
        <v>0.45302813543156889</v>
      </c>
      <c r="T787" s="9">
        <f t="shared" si="88"/>
        <v>0.72685539403213462</v>
      </c>
      <c r="U787" s="9">
        <f t="shared" si="89"/>
        <v>6.8949006463969356E-2</v>
      </c>
      <c r="V787" s="4">
        <f t="shared" ca="1" si="90"/>
        <v>0.84</v>
      </c>
    </row>
    <row r="788" spans="1:22" x14ac:dyDescent="0.25">
      <c r="A788" s="1">
        <v>787</v>
      </c>
      <c r="B788" s="1">
        <v>7</v>
      </c>
      <c r="C788" s="1">
        <v>1307</v>
      </c>
      <c r="D788" s="1">
        <v>790</v>
      </c>
      <c r="E788" s="1">
        <v>372</v>
      </c>
      <c r="F788" s="1">
        <v>0</v>
      </c>
      <c r="G788" s="1">
        <v>679</v>
      </c>
      <c r="H788" s="1">
        <v>950</v>
      </c>
      <c r="I788" s="1">
        <v>1530</v>
      </c>
      <c r="J788" s="1">
        <v>1147</v>
      </c>
      <c r="K788" s="1">
        <v>262</v>
      </c>
      <c r="L788" s="1">
        <v>95</v>
      </c>
      <c r="M788" s="1">
        <v>193</v>
      </c>
      <c r="N788" s="1">
        <v>1555.3834267114901</v>
      </c>
      <c r="O788" s="1">
        <v>38.540080600788102</v>
      </c>
      <c r="P788" s="9">
        <f t="shared" si="84"/>
        <v>0.63993296624371554</v>
      </c>
      <c r="Q788" s="9">
        <f t="shared" si="85"/>
        <v>0.39965156794425089</v>
      </c>
      <c r="R788" s="9">
        <f t="shared" si="86"/>
        <v>0.72685539403213462</v>
      </c>
      <c r="S788" s="9">
        <f t="shared" si="87"/>
        <v>0.45302813543156889</v>
      </c>
      <c r="T788" s="9">
        <f t="shared" si="88"/>
        <v>0.72685539403213462</v>
      </c>
      <c r="U788" s="9">
        <f t="shared" si="89"/>
        <v>6.8949006463969356E-2</v>
      </c>
      <c r="V788" s="4">
        <f t="shared" ca="1" si="90"/>
        <v>0.84</v>
      </c>
    </row>
    <row r="789" spans="1:22" x14ac:dyDescent="0.25">
      <c r="A789" s="1">
        <v>788</v>
      </c>
      <c r="B789" s="1">
        <v>7</v>
      </c>
      <c r="C789" s="1">
        <v>1307</v>
      </c>
      <c r="D789" s="1">
        <v>800</v>
      </c>
      <c r="E789" s="1">
        <v>378</v>
      </c>
      <c r="F789" s="1">
        <v>0</v>
      </c>
      <c r="G789" s="1">
        <v>689</v>
      </c>
      <c r="H789" s="1">
        <v>950</v>
      </c>
      <c r="I789" s="1">
        <v>1528</v>
      </c>
      <c r="J789" s="1">
        <v>1148</v>
      </c>
      <c r="K789" s="1">
        <v>262</v>
      </c>
      <c r="L789" s="1">
        <v>95</v>
      </c>
      <c r="M789" s="1">
        <v>194</v>
      </c>
      <c r="N789" s="1">
        <v>1556.74624304552</v>
      </c>
      <c r="O789" s="1">
        <v>38.556558636885597</v>
      </c>
      <c r="P789" s="9">
        <f t="shared" si="84"/>
        <v>0.6396935599712712</v>
      </c>
      <c r="Q789" s="9">
        <f t="shared" si="85"/>
        <v>0.4</v>
      </c>
      <c r="R789" s="9">
        <f t="shared" si="86"/>
        <v>0.72685539403213462</v>
      </c>
      <c r="S789" s="9">
        <f t="shared" si="87"/>
        <v>0.45281220209723544</v>
      </c>
      <c r="T789" s="9">
        <f t="shared" si="88"/>
        <v>0.72685539403213462</v>
      </c>
      <c r="U789" s="9">
        <f t="shared" si="89"/>
        <v>6.9188412736413699E-2</v>
      </c>
      <c r="V789" s="4">
        <f t="shared" ca="1" si="90"/>
        <v>0.86</v>
      </c>
    </row>
    <row r="790" spans="1:22" x14ac:dyDescent="0.25">
      <c r="A790" s="1">
        <v>789</v>
      </c>
      <c r="B790" s="1">
        <v>7</v>
      </c>
      <c r="C790" s="1">
        <v>1307</v>
      </c>
      <c r="D790" s="1">
        <v>810</v>
      </c>
      <c r="E790" s="1">
        <v>386</v>
      </c>
      <c r="F790" s="1">
        <v>0</v>
      </c>
      <c r="G790" s="1">
        <v>698</v>
      </c>
      <c r="H790" s="1">
        <v>950</v>
      </c>
      <c r="I790" s="1">
        <v>1528</v>
      </c>
      <c r="J790" s="1">
        <v>1148</v>
      </c>
      <c r="K790" s="1">
        <v>262</v>
      </c>
      <c r="L790" s="1">
        <v>95</v>
      </c>
      <c r="M790" s="1">
        <v>194</v>
      </c>
      <c r="N790" s="1">
        <v>1555.7389920999699</v>
      </c>
      <c r="O790" s="1">
        <v>38.543779631014097</v>
      </c>
      <c r="P790" s="9">
        <f t="shared" si="84"/>
        <v>0.6396935599712712</v>
      </c>
      <c r="Q790" s="9">
        <f t="shared" si="85"/>
        <v>0.4</v>
      </c>
      <c r="R790" s="9">
        <f t="shared" si="86"/>
        <v>0.72685539403213462</v>
      </c>
      <c r="S790" s="9">
        <f t="shared" si="87"/>
        <v>0.45281220209723544</v>
      </c>
      <c r="T790" s="9">
        <f t="shared" si="88"/>
        <v>0.72685539403213462</v>
      </c>
      <c r="U790" s="9">
        <f t="shared" si="89"/>
        <v>6.9188412736413699E-2</v>
      </c>
      <c r="V790" s="4">
        <f t="shared" ca="1" si="90"/>
        <v>0.88</v>
      </c>
    </row>
    <row r="791" spans="1:22" x14ac:dyDescent="0.25">
      <c r="A791" s="1">
        <v>790</v>
      </c>
      <c r="B791" s="1">
        <v>7</v>
      </c>
      <c r="C791" s="1">
        <v>1307</v>
      </c>
      <c r="D791" s="1">
        <v>820</v>
      </c>
      <c r="E791" s="1">
        <v>391</v>
      </c>
      <c r="F791" s="1">
        <v>0</v>
      </c>
      <c r="G791" s="1">
        <v>707</v>
      </c>
      <c r="H791" s="1">
        <v>950</v>
      </c>
      <c r="I791" s="1">
        <v>1530</v>
      </c>
      <c r="J791" s="1">
        <v>1152</v>
      </c>
      <c r="K791" s="1">
        <v>262</v>
      </c>
      <c r="L791" s="1">
        <v>95</v>
      </c>
      <c r="M791" s="1">
        <v>188</v>
      </c>
      <c r="N791" s="1">
        <v>1556.4258274365</v>
      </c>
      <c r="O791" s="1">
        <v>38.570475845357102</v>
      </c>
      <c r="P791" s="9">
        <f t="shared" si="84"/>
        <v>0.63873593488149394</v>
      </c>
      <c r="Q791" s="9">
        <f t="shared" si="85"/>
        <v>0.40139372822299652</v>
      </c>
      <c r="R791" s="9">
        <f t="shared" si="86"/>
        <v>0.72685539403213462</v>
      </c>
      <c r="S791" s="9">
        <f t="shared" si="87"/>
        <v>0.45195052331113228</v>
      </c>
      <c r="T791" s="9">
        <f t="shared" si="88"/>
        <v>0.72685539403213462</v>
      </c>
      <c r="U791" s="9">
        <f t="shared" si="89"/>
        <v>6.7751975101747672E-2</v>
      </c>
      <c r="V791" s="4">
        <f t="shared" ca="1" si="90"/>
        <v>0.88</v>
      </c>
    </row>
    <row r="792" spans="1:22" x14ac:dyDescent="0.25">
      <c r="A792" s="1">
        <v>791</v>
      </c>
      <c r="B792" s="1">
        <v>7</v>
      </c>
      <c r="C792" s="1">
        <v>1307</v>
      </c>
      <c r="D792" s="1">
        <v>830</v>
      </c>
      <c r="E792" s="1">
        <v>394</v>
      </c>
      <c r="F792" s="1">
        <v>0</v>
      </c>
      <c r="G792" s="1">
        <v>716</v>
      </c>
      <c r="H792" s="1">
        <v>951</v>
      </c>
      <c r="I792" s="1">
        <v>1526</v>
      </c>
      <c r="J792" s="1">
        <v>1153</v>
      </c>
      <c r="K792" s="1">
        <v>260</v>
      </c>
      <c r="L792" s="1">
        <v>96</v>
      </c>
      <c r="M792" s="1">
        <v>191</v>
      </c>
      <c r="N792" s="1">
        <v>1558.5301708008999</v>
      </c>
      <c r="O792" s="1">
        <v>38.595523679423799</v>
      </c>
      <c r="P792" s="9">
        <f t="shared" si="84"/>
        <v>0.63873593488149394</v>
      </c>
      <c r="Q792" s="9">
        <f t="shared" si="85"/>
        <v>0.40174216027874565</v>
      </c>
      <c r="R792" s="9">
        <f t="shared" si="86"/>
        <v>0.72762050497322117</v>
      </c>
      <c r="S792" s="9">
        <f t="shared" si="87"/>
        <v>0.4519961977186312</v>
      </c>
      <c r="T792" s="9">
        <f t="shared" si="88"/>
        <v>0.72762050497322117</v>
      </c>
      <c r="U792" s="9">
        <f t="shared" si="89"/>
        <v>6.8709600191525014E-2</v>
      </c>
      <c r="V792" s="4">
        <f t="shared" ca="1" si="90"/>
        <v>0.9</v>
      </c>
    </row>
    <row r="793" spans="1:22" x14ac:dyDescent="0.25">
      <c r="A793" s="1">
        <v>792</v>
      </c>
      <c r="B793" s="1">
        <v>7</v>
      </c>
      <c r="C793" s="1">
        <v>1307</v>
      </c>
      <c r="D793" s="1">
        <v>840</v>
      </c>
      <c r="E793" s="1">
        <v>400</v>
      </c>
      <c r="F793" s="1">
        <v>0</v>
      </c>
      <c r="G793" s="1">
        <v>724</v>
      </c>
      <c r="H793" s="1">
        <v>951</v>
      </c>
      <c r="I793" s="1">
        <v>1527</v>
      </c>
      <c r="J793" s="1">
        <v>1153</v>
      </c>
      <c r="K793" s="1">
        <v>266</v>
      </c>
      <c r="L793" s="1">
        <v>90</v>
      </c>
      <c r="M793" s="1">
        <v>190</v>
      </c>
      <c r="N793" s="1">
        <v>1559.90003689644</v>
      </c>
      <c r="O793" s="1">
        <v>38.631802583764397</v>
      </c>
      <c r="P793" s="9">
        <f t="shared" si="84"/>
        <v>0.63873593488149394</v>
      </c>
      <c r="Q793" s="9">
        <f t="shared" si="85"/>
        <v>0.40174216027874565</v>
      </c>
      <c r="R793" s="9">
        <f t="shared" si="86"/>
        <v>0.72762050497322117</v>
      </c>
      <c r="S793" s="9">
        <f t="shared" si="87"/>
        <v>0.4519961977186312</v>
      </c>
      <c r="T793" s="9">
        <f t="shared" si="88"/>
        <v>0.72762050497322117</v>
      </c>
      <c r="U793" s="9">
        <f t="shared" si="89"/>
        <v>6.7033756284414658E-2</v>
      </c>
      <c r="V793" s="4">
        <f t="shared" ca="1" si="90"/>
        <v>0.9</v>
      </c>
    </row>
    <row r="794" spans="1:22" x14ac:dyDescent="0.25">
      <c r="A794" s="1">
        <v>793</v>
      </c>
      <c r="B794" s="1">
        <v>7</v>
      </c>
      <c r="C794" s="1">
        <v>1307</v>
      </c>
      <c r="D794" s="1">
        <v>850</v>
      </c>
      <c r="E794" s="1">
        <v>403</v>
      </c>
      <c r="F794" s="1">
        <v>0</v>
      </c>
      <c r="G794" s="1">
        <v>732</v>
      </c>
      <c r="H794" s="1">
        <v>955</v>
      </c>
      <c r="I794" s="1">
        <v>1526</v>
      </c>
      <c r="J794" s="1">
        <v>1154</v>
      </c>
      <c r="K794" s="1">
        <v>265</v>
      </c>
      <c r="L794" s="1">
        <v>87</v>
      </c>
      <c r="M794" s="1">
        <v>190</v>
      </c>
      <c r="N794" s="1">
        <v>1559.44397258811</v>
      </c>
      <c r="O794" s="1">
        <v>38.637163453808199</v>
      </c>
      <c r="P794" s="9">
        <f t="shared" si="84"/>
        <v>0.63945415369882685</v>
      </c>
      <c r="Q794" s="9">
        <f t="shared" si="85"/>
        <v>0.40209059233449479</v>
      </c>
      <c r="R794" s="9">
        <f t="shared" si="86"/>
        <v>0.73068094873756695</v>
      </c>
      <c r="S794" s="9">
        <f t="shared" si="87"/>
        <v>0.45282124229492648</v>
      </c>
      <c r="T794" s="9">
        <f t="shared" si="88"/>
        <v>0.73068094873756695</v>
      </c>
      <c r="U794" s="9">
        <f t="shared" si="89"/>
        <v>6.6315537467081631E-2</v>
      </c>
      <c r="V794" s="4">
        <f t="shared" ca="1" si="90"/>
        <v>0.86</v>
      </c>
    </row>
    <row r="795" spans="1:22" x14ac:dyDescent="0.25">
      <c r="A795" s="1">
        <v>794</v>
      </c>
      <c r="B795" s="1">
        <v>7</v>
      </c>
      <c r="C795" s="1">
        <v>1307</v>
      </c>
      <c r="D795" s="1">
        <v>860</v>
      </c>
      <c r="E795" s="1">
        <v>408</v>
      </c>
      <c r="F795" s="1">
        <v>0</v>
      </c>
      <c r="G795" s="1">
        <v>741</v>
      </c>
      <c r="H795" s="1">
        <v>970</v>
      </c>
      <c r="I795" s="1">
        <v>1528</v>
      </c>
      <c r="J795" s="1">
        <v>1181</v>
      </c>
      <c r="K795" s="1">
        <v>265</v>
      </c>
      <c r="L795" s="1">
        <v>72</v>
      </c>
      <c r="M795" s="1">
        <v>161</v>
      </c>
      <c r="N795" s="1">
        <v>1563.73982431068</v>
      </c>
      <c r="O795" s="1">
        <v>38.828413886346702</v>
      </c>
      <c r="P795" s="9">
        <f t="shared" si="84"/>
        <v>0.63658127842949486</v>
      </c>
      <c r="Q795" s="9">
        <f t="shared" si="85"/>
        <v>0.41149825783972127</v>
      </c>
      <c r="R795" s="9">
        <f t="shared" si="86"/>
        <v>0.74215761285386384</v>
      </c>
      <c r="S795" s="9">
        <f t="shared" si="87"/>
        <v>0.45095304509530448</v>
      </c>
      <c r="T795" s="9">
        <f t="shared" si="88"/>
        <v>0.74215761285386384</v>
      </c>
      <c r="U795" s="9">
        <f t="shared" si="89"/>
        <v>5.5781661479530766E-2</v>
      </c>
      <c r="V795" s="4">
        <f t="shared" ca="1" si="90"/>
        <v>0.86</v>
      </c>
    </row>
    <row r="796" spans="1:22" x14ac:dyDescent="0.25">
      <c r="A796" s="1">
        <v>795</v>
      </c>
      <c r="B796" s="1">
        <v>7</v>
      </c>
      <c r="C796" s="1">
        <v>1307</v>
      </c>
      <c r="D796" s="1">
        <v>870</v>
      </c>
      <c r="E796" s="1">
        <v>411</v>
      </c>
      <c r="F796" s="1">
        <v>0</v>
      </c>
      <c r="G796" s="1">
        <v>750</v>
      </c>
      <c r="H796" s="1">
        <v>970</v>
      </c>
      <c r="I796" s="1">
        <v>1528</v>
      </c>
      <c r="J796" s="1">
        <v>1182</v>
      </c>
      <c r="K796" s="1">
        <v>264</v>
      </c>
      <c r="L796" s="1">
        <v>73</v>
      </c>
      <c r="M796" s="1">
        <v>160</v>
      </c>
      <c r="N796" s="1">
        <v>1564.1072305499899</v>
      </c>
      <c r="O796" s="1">
        <v>38.833023023158297</v>
      </c>
      <c r="P796" s="9">
        <f t="shared" si="84"/>
        <v>0.63634187215705051</v>
      </c>
      <c r="Q796" s="9">
        <f t="shared" si="85"/>
        <v>0.41184668989547041</v>
      </c>
      <c r="R796" s="9">
        <f t="shared" si="86"/>
        <v>0.74215761285386384</v>
      </c>
      <c r="S796" s="9">
        <f t="shared" si="87"/>
        <v>0.4507434944237918</v>
      </c>
      <c r="T796" s="9">
        <f t="shared" si="88"/>
        <v>0.74215761285386384</v>
      </c>
      <c r="U796" s="9">
        <f t="shared" si="89"/>
        <v>5.5781661479530766E-2</v>
      </c>
      <c r="V796" s="4">
        <f t="shared" ca="1" si="90"/>
        <v>0.86</v>
      </c>
    </row>
    <row r="797" spans="1:22" x14ac:dyDescent="0.25">
      <c r="A797" s="1">
        <v>796</v>
      </c>
      <c r="B797" s="1">
        <v>7</v>
      </c>
      <c r="C797" s="1">
        <v>1307</v>
      </c>
      <c r="D797" s="1">
        <v>880</v>
      </c>
      <c r="E797" s="1">
        <v>418</v>
      </c>
      <c r="F797" s="1">
        <v>0</v>
      </c>
      <c r="G797" s="1">
        <v>759</v>
      </c>
      <c r="H797" s="1">
        <v>972</v>
      </c>
      <c r="I797" s="1">
        <v>1530</v>
      </c>
      <c r="J797" s="1">
        <v>1184</v>
      </c>
      <c r="K797" s="1">
        <v>264</v>
      </c>
      <c r="L797" s="1">
        <v>71</v>
      </c>
      <c r="M797" s="1">
        <v>156</v>
      </c>
      <c r="N797" s="1">
        <v>1562.7957946075001</v>
      </c>
      <c r="O797" s="1">
        <v>38.834589298683902</v>
      </c>
      <c r="P797" s="9">
        <f t="shared" si="84"/>
        <v>0.63634187215705051</v>
      </c>
      <c r="Q797" s="9">
        <f t="shared" si="85"/>
        <v>0.41254355400696863</v>
      </c>
      <c r="R797" s="9">
        <f t="shared" si="86"/>
        <v>0.74368783473603672</v>
      </c>
      <c r="S797" s="9">
        <f t="shared" si="87"/>
        <v>0.45083487940630795</v>
      </c>
      <c r="T797" s="9">
        <f t="shared" si="88"/>
        <v>0.74368783473603672</v>
      </c>
      <c r="U797" s="9">
        <f t="shared" si="89"/>
        <v>5.4345223844864739E-2</v>
      </c>
      <c r="V797" s="4">
        <f t="shared" ca="1" si="90"/>
        <v>0.86</v>
      </c>
    </row>
    <row r="798" spans="1:22" x14ac:dyDescent="0.25">
      <c r="A798" s="1">
        <v>797</v>
      </c>
      <c r="B798" s="1">
        <v>7</v>
      </c>
      <c r="C798" s="1">
        <v>1307</v>
      </c>
      <c r="D798" s="1">
        <v>890</v>
      </c>
      <c r="E798" s="1">
        <v>422</v>
      </c>
      <c r="F798" s="1">
        <v>0</v>
      </c>
      <c r="G798" s="1">
        <v>768</v>
      </c>
      <c r="H798" s="1">
        <v>982</v>
      </c>
      <c r="I798" s="1">
        <v>1528</v>
      </c>
      <c r="J798" s="1">
        <v>1197</v>
      </c>
      <c r="K798" s="1">
        <v>263</v>
      </c>
      <c r="L798" s="1">
        <v>62</v>
      </c>
      <c r="M798" s="1">
        <v>145</v>
      </c>
      <c r="N798" s="1">
        <v>1565.1101770325199</v>
      </c>
      <c r="O798" s="1">
        <v>38.928187789757096</v>
      </c>
      <c r="P798" s="9">
        <f t="shared" si="84"/>
        <v>0.63562365333971749</v>
      </c>
      <c r="Q798" s="9">
        <f t="shared" si="85"/>
        <v>0.4170731707317073</v>
      </c>
      <c r="R798" s="9">
        <f t="shared" si="86"/>
        <v>0.75133894414690128</v>
      </c>
      <c r="S798" s="9">
        <f t="shared" si="87"/>
        <v>0.45066544286369892</v>
      </c>
      <c r="T798" s="9">
        <f t="shared" si="88"/>
        <v>0.75133894414690128</v>
      </c>
      <c r="U798" s="9">
        <f t="shared" si="89"/>
        <v>4.9557098395977973E-2</v>
      </c>
      <c r="V798" s="4">
        <f t="shared" ca="1" si="90"/>
        <v>0.88</v>
      </c>
    </row>
    <row r="799" spans="1:22" x14ac:dyDescent="0.25">
      <c r="A799" s="1">
        <v>798</v>
      </c>
      <c r="B799" s="1">
        <v>7</v>
      </c>
      <c r="C799" s="1">
        <v>1307</v>
      </c>
      <c r="D799" s="1">
        <v>900</v>
      </c>
      <c r="E799" s="1">
        <v>429</v>
      </c>
      <c r="F799" s="1">
        <v>0</v>
      </c>
      <c r="G799" s="1">
        <v>777</v>
      </c>
      <c r="H799" s="1">
        <v>982</v>
      </c>
      <c r="I799" s="1">
        <v>1528</v>
      </c>
      <c r="J799" s="1">
        <v>1197</v>
      </c>
      <c r="K799" s="1">
        <v>263</v>
      </c>
      <c r="L799" s="1">
        <v>62</v>
      </c>
      <c r="M799" s="1">
        <v>145</v>
      </c>
      <c r="N799" s="1">
        <v>1565.0105326381499</v>
      </c>
      <c r="O799" s="1">
        <v>38.926846503884299</v>
      </c>
      <c r="P799" s="9">
        <f t="shared" si="84"/>
        <v>0.63562365333971749</v>
      </c>
      <c r="Q799" s="9">
        <f t="shared" si="85"/>
        <v>0.4170731707317073</v>
      </c>
      <c r="R799" s="9">
        <f t="shared" si="86"/>
        <v>0.75133894414690128</v>
      </c>
      <c r="S799" s="9">
        <f t="shared" si="87"/>
        <v>0.45066544286369892</v>
      </c>
      <c r="T799" s="9">
        <f t="shared" si="88"/>
        <v>0.75133894414690128</v>
      </c>
      <c r="U799" s="9">
        <f t="shared" si="89"/>
        <v>4.9557098395977973E-2</v>
      </c>
      <c r="V799" s="4">
        <f t="shared" ca="1" si="90"/>
        <v>0.9</v>
      </c>
    </row>
    <row r="800" spans="1:22" x14ac:dyDescent="0.25">
      <c r="A800" s="1">
        <v>799</v>
      </c>
      <c r="B800" s="1">
        <v>7</v>
      </c>
      <c r="C800" s="1">
        <v>1307</v>
      </c>
      <c r="D800" s="1">
        <v>910</v>
      </c>
      <c r="E800" s="1">
        <v>435</v>
      </c>
      <c r="F800" s="1">
        <v>0</v>
      </c>
      <c r="G800" s="1">
        <v>786</v>
      </c>
      <c r="H800" s="1">
        <v>982</v>
      </c>
      <c r="I800" s="1">
        <v>1528</v>
      </c>
      <c r="J800" s="1">
        <v>1197</v>
      </c>
      <c r="K800" s="1">
        <v>263</v>
      </c>
      <c r="L800" s="1">
        <v>62</v>
      </c>
      <c r="M800" s="1">
        <v>145</v>
      </c>
      <c r="N800" s="1">
        <v>1564.8439095249801</v>
      </c>
      <c r="O800" s="1">
        <v>38.924233972275999</v>
      </c>
      <c r="P800" s="9">
        <f t="shared" si="84"/>
        <v>0.63562365333971749</v>
      </c>
      <c r="Q800" s="9">
        <f t="shared" si="85"/>
        <v>0.4170731707317073</v>
      </c>
      <c r="R800" s="9">
        <f t="shared" si="86"/>
        <v>0.75133894414690128</v>
      </c>
      <c r="S800" s="9">
        <f t="shared" si="87"/>
        <v>0.45066544286369892</v>
      </c>
      <c r="T800" s="9">
        <f t="shared" si="88"/>
        <v>0.75133894414690128</v>
      </c>
      <c r="U800" s="9">
        <f t="shared" si="89"/>
        <v>4.9557098395977973E-2</v>
      </c>
      <c r="V800" s="4">
        <f t="shared" ca="1" si="90"/>
        <v>0.9</v>
      </c>
    </row>
    <row r="801" spans="1:22" x14ac:dyDescent="0.25">
      <c r="A801" s="1">
        <v>800</v>
      </c>
      <c r="B801" s="1">
        <v>7</v>
      </c>
      <c r="C801" s="1">
        <v>1307</v>
      </c>
      <c r="D801" s="1">
        <v>920</v>
      </c>
      <c r="E801" s="1">
        <v>440</v>
      </c>
      <c r="F801" s="1">
        <v>0</v>
      </c>
      <c r="G801" s="1">
        <v>792</v>
      </c>
      <c r="H801" s="1">
        <v>982</v>
      </c>
      <c r="I801" s="1">
        <v>1530</v>
      </c>
      <c r="J801" s="1">
        <v>1195</v>
      </c>
      <c r="K801" s="1">
        <v>263</v>
      </c>
      <c r="L801" s="1">
        <v>62</v>
      </c>
      <c r="M801" s="1">
        <v>145</v>
      </c>
      <c r="N801" s="1">
        <v>1562.56672262962</v>
      </c>
      <c r="O801" s="1">
        <v>38.894763710148297</v>
      </c>
      <c r="P801" s="9">
        <f t="shared" si="84"/>
        <v>0.63610246588460617</v>
      </c>
      <c r="Q801" s="9">
        <f t="shared" si="85"/>
        <v>0.41637630662020908</v>
      </c>
      <c r="R801" s="9">
        <f t="shared" si="86"/>
        <v>0.75133894414690128</v>
      </c>
      <c r="S801" s="9">
        <f t="shared" si="87"/>
        <v>0.45107946715663755</v>
      </c>
      <c r="T801" s="9">
        <f t="shared" si="88"/>
        <v>0.75133894414690128</v>
      </c>
      <c r="U801" s="9">
        <f t="shared" si="89"/>
        <v>4.9557098395977973E-2</v>
      </c>
      <c r="V801" s="4">
        <f t="shared" ca="1" si="90"/>
        <v>0.84</v>
      </c>
    </row>
    <row r="802" spans="1:22" x14ac:dyDescent="0.25">
      <c r="A802" s="1">
        <v>801</v>
      </c>
      <c r="B802" s="1">
        <v>7</v>
      </c>
      <c r="C802" s="1">
        <v>1307</v>
      </c>
      <c r="D802" s="1">
        <v>930</v>
      </c>
      <c r="E802" s="1">
        <v>448</v>
      </c>
      <c r="F802" s="1">
        <v>0</v>
      </c>
      <c r="G802" s="1">
        <v>801</v>
      </c>
      <c r="H802" s="1">
        <v>967</v>
      </c>
      <c r="I802" s="1">
        <v>1530</v>
      </c>
      <c r="J802" s="1">
        <v>1168</v>
      </c>
      <c r="K802" s="1">
        <v>263</v>
      </c>
      <c r="L802" s="1">
        <v>77</v>
      </c>
      <c r="M802" s="1">
        <v>172</v>
      </c>
      <c r="N802" s="1">
        <v>1557.46238995059</v>
      </c>
      <c r="O802" s="1">
        <v>38.697770249886503</v>
      </c>
      <c r="P802" s="9">
        <f t="shared" si="84"/>
        <v>0.63897534115393828</v>
      </c>
      <c r="Q802" s="9">
        <f t="shared" si="85"/>
        <v>0.4069686411149826</v>
      </c>
      <c r="R802" s="9">
        <f t="shared" si="86"/>
        <v>0.73986228003060439</v>
      </c>
      <c r="S802" s="9">
        <f t="shared" si="87"/>
        <v>0.45292740046838409</v>
      </c>
      <c r="T802" s="9">
        <f t="shared" si="88"/>
        <v>0.73986228003060439</v>
      </c>
      <c r="U802" s="9">
        <f t="shared" si="89"/>
        <v>5.9612161838640175E-2</v>
      </c>
      <c r="V802" s="4">
        <f t="shared" ca="1" si="90"/>
        <v>0.84</v>
      </c>
    </row>
    <row r="803" spans="1:22" x14ac:dyDescent="0.25">
      <c r="A803" s="1">
        <v>802</v>
      </c>
      <c r="B803" s="1">
        <v>7</v>
      </c>
      <c r="C803" s="1">
        <v>1307</v>
      </c>
      <c r="D803" s="1">
        <v>940</v>
      </c>
      <c r="E803" s="1">
        <v>453</v>
      </c>
      <c r="F803" s="1">
        <v>0</v>
      </c>
      <c r="G803" s="1">
        <v>811</v>
      </c>
      <c r="H803" s="1">
        <v>969</v>
      </c>
      <c r="I803" s="1">
        <v>1528</v>
      </c>
      <c r="J803" s="1">
        <v>1169</v>
      </c>
      <c r="K803" s="1">
        <v>262</v>
      </c>
      <c r="L803" s="1">
        <v>76</v>
      </c>
      <c r="M803" s="1">
        <v>173</v>
      </c>
      <c r="N803" s="1">
        <v>1557.5816206080401</v>
      </c>
      <c r="O803" s="1">
        <v>38.699661310072202</v>
      </c>
      <c r="P803" s="9">
        <f t="shared" si="84"/>
        <v>0.63921474742638262</v>
      </c>
      <c r="Q803" s="9">
        <f t="shared" si="85"/>
        <v>0.40731707317073168</v>
      </c>
      <c r="R803" s="9">
        <f t="shared" si="86"/>
        <v>0.74139250191277739</v>
      </c>
      <c r="S803" s="9">
        <f t="shared" si="87"/>
        <v>0.45322731524789522</v>
      </c>
      <c r="T803" s="9">
        <f t="shared" si="88"/>
        <v>0.74139250191277739</v>
      </c>
      <c r="U803" s="9">
        <f t="shared" si="89"/>
        <v>5.9612161838640175E-2</v>
      </c>
      <c r="V803" s="4">
        <f t="shared" ca="1" si="90"/>
        <v>0.86</v>
      </c>
    </row>
    <row r="804" spans="1:22" x14ac:dyDescent="0.25">
      <c r="A804" s="1">
        <v>803</v>
      </c>
      <c r="B804" s="1">
        <v>7</v>
      </c>
      <c r="C804" s="1">
        <v>1307</v>
      </c>
      <c r="D804" s="1">
        <v>950</v>
      </c>
      <c r="E804" s="1">
        <v>459</v>
      </c>
      <c r="F804" s="1">
        <v>0</v>
      </c>
      <c r="G804" s="1">
        <v>820</v>
      </c>
      <c r="H804" s="1">
        <v>969</v>
      </c>
      <c r="I804" s="1">
        <v>1528</v>
      </c>
      <c r="J804" s="1">
        <v>1169</v>
      </c>
      <c r="K804" s="1">
        <v>262</v>
      </c>
      <c r="L804" s="1">
        <v>76</v>
      </c>
      <c r="M804" s="1">
        <v>173</v>
      </c>
      <c r="N804" s="1">
        <v>1557.5345824230701</v>
      </c>
      <c r="O804" s="1">
        <v>38.698683983625799</v>
      </c>
      <c r="P804" s="9">
        <f t="shared" si="84"/>
        <v>0.63921474742638262</v>
      </c>
      <c r="Q804" s="9">
        <f t="shared" si="85"/>
        <v>0.40731707317073168</v>
      </c>
      <c r="R804" s="9">
        <f t="shared" si="86"/>
        <v>0.74139250191277739</v>
      </c>
      <c r="S804" s="9">
        <f t="shared" si="87"/>
        <v>0.45322731524789522</v>
      </c>
      <c r="T804" s="9">
        <f t="shared" si="88"/>
        <v>0.74139250191277739</v>
      </c>
      <c r="U804" s="9">
        <f t="shared" si="89"/>
        <v>5.9612161838640175E-2</v>
      </c>
      <c r="V804" s="4">
        <f t="shared" ca="1" si="90"/>
        <v>0.86</v>
      </c>
    </row>
    <row r="805" spans="1:22" x14ac:dyDescent="0.25">
      <c r="A805" s="1">
        <v>804</v>
      </c>
      <c r="B805" s="1">
        <v>7</v>
      </c>
      <c r="C805" s="1">
        <v>1307</v>
      </c>
      <c r="D805" s="1">
        <v>960</v>
      </c>
      <c r="E805" s="1">
        <v>469</v>
      </c>
      <c r="F805" s="1">
        <v>0</v>
      </c>
      <c r="G805" s="1">
        <v>830</v>
      </c>
      <c r="H805" s="1">
        <v>969</v>
      </c>
      <c r="I805" s="1">
        <v>1528</v>
      </c>
      <c r="J805" s="1">
        <v>1169</v>
      </c>
      <c r="K805" s="1">
        <v>262</v>
      </c>
      <c r="L805" s="1">
        <v>76</v>
      </c>
      <c r="M805" s="1">
        <v>173</v>
      </c>
      <c r="N805" s="1">
        <v>1557.5345824230701</v>
      </c>
      <c r="O805" s="1">
        <v>38.698683983625799</v>
      </c>
      <c r="P805" s="9">
        <f t="shared" si="84"/>
        <v>0.63921474742638262</v>
      </c>
      <c r="Q805" s="9">
        <f t="shared" si="85"/>
        <v>0.40731707317073168</v>
      </c>
      <c r="R805" s="9">
        <f t="shared" si="86"/>
        <v>0.74139250191277739</v>
      </c>
      <c r="S805" s="9">
        <f t="shared" si="87"/>
        <v>0.45322731524789522</v>
      </c>
      <c r="T805" s="9">
        <f t="shared" si="88"/>
        <v>0.74139250191277739</v>
      </c>
      <c r="U805" s="9">
        <f t="shared" si="89"/>
        <v>5.9612161838640175E-2</v>
      </c>
      <c r="V805" s="4">
        <f t="shared" ca="1" si="90"/>
        <v>0.88</v>
      </c>
    </row>
    <row r="806" spans="1:22" x14ac:dyDescent="0.25">
      <c r="A806" s="1">
        <v>805</v>
      </c>
      <c r="B806" s="1">
        <v>7</v>
      </c>
      <c r="C806" s="1">
        <v>1307</v>
      </c>
      <c r="D806" s="1">
        <v>970</v>
      </c>
      <c r="E806" s="1">
        <v>476</v>
      </c>
      <c r="F806" s="1">
        <v>0</v>
      </c>
      <c r="G806" s="1">
        <v>840</v>
      </c>
      <c r="H806" s="1">
        <v>969</v>
      </c>
      <c r="I806" s="1">
        <v>1528</v>
      </c>
      <c r="J806" s="1">
        <v>1169</v>
      </c>
      <c r="K806" s="1">
        <v>262</v>
      </c>
      <c r="L806" s="1">
        <v>76</v>
      </c>
      <c r="M806" s="1">
        <v>173</v>
      </c>
      <c r="N806" s="1">
        <v>1557.5255235309801</v>
      </c>
      <c r="O806" s="1">
        <v>38.698555432649698</v>
      </c>
      <c r="P806" s="9">
        <f t="shared" si="84"/>
        <v>0.63921474742638262</v>
      </c>
      <c r="Q806" s="9">
        <f t="shared" si="85"/>
        <v>0.40731707317073168</v>
      </c>
      <c r="R806" s="9">
        <f t="shared" si="86"/>
        <v>0.74139250191277739</v>
      </c>
      <c r="S806" s="9">
        <f t="shared" si="87"/>
        <v>0.45322731524789522</v>
      </c>
      <c r="T806" s="9">
        <f t="shared" si="88"/>
        <v>0.74139250191277739</v>
      </c>
      <c r="U806" s="9">
        <f t="shared" si="89"/>
        <v>5.9612161838640175E-2</v>
      </c>
      <c r="V806" s="4">
        <f t="shared" ca="1" si="90"/>
        <v>0.96</v>
      </c>
    </row>
    <row r="807" spans="1:22" x14ac:dyDescent="0.25">
      <c r="A807" s="1">
        <v>806</v>
      </c>
      <c r="B807" s="1">
        <v>7</v>
      </c>
      <c r="C807" s="1">
        <v>1307</v>
      </c>
      <c r="D807" s="1">
        <v>980</v>
      </c>
      <c r="E807" s="1">
        <v>482</v>
      </c>
      <c r="F807" s="1">
        <v>0</v>
      </c>
      <c r="G807" s="1">
        <v>848</v>
      </c>
      <c r="H807" s="1">
        <v>969</v>
      </c>
      <c r="I807" s="1">
        <v>1532</v>
      </c>
      <c r="J807" s="1">
        <v>1167</v>
      </c>
      <c r="K807" s="1">
        <v>263</v>
      </c>
      <c r="L807" s="1">
        <v>75</v>
      </c>
      <c r="M807" s="1">
        <v>171</v>
      </c>
      <c r="N807" s="1">
        <v>1554.7219029451101</v>
      </c>
      <c r="O807" s="1">
        <v>38.672968246984901</v>
      </c>
      <c r="P807" s="9">
        <f t="shared" si="84"/>
        <v>0.6396935599712712</v>
      </c>
      <c r="Q807" s="9">
        <f t="shared" si="85"/>
        <v>0.40662020905923346</v>
      </c>
      <c r="R807" s="9">
        <f t="shared" si="86"/>
        <v>0.74139250191277739</v>
      </c>
      <c r="S807" s="9">
        <f t="shared" si="87"/>
        <v>0.45365168539325845</v>
      </c>
      <c r="T807" s="9">
        <f t="shared" si="88"/>
        <v>0.74139250191277739</v>
      </c>
      <c r="U807" s="9">
        <f t="shared" si="89"/>
        <v>5.8893943021307162E-2</v>
      </c>
      <c r="V807" s="4">
        <f t="shared" ca="1" si="90"/>
        <v>0.94</v>
      </c>
    </row>
    <row r="808" spans="1:22" x14ac:dyDescent="0.25">
      <c r="A808" s="1">
        <v>807</v>
      </c>
      <c r="B808" s="1">
        <v>7</v>
      </c>
      <c r="C808" s="1">
        <v>1307</v>
      </c>
      <c r="D808" s="1">
        <v>990</v>
      </c>
      <c r="E808" s="1">
        <v>491</v>
      </c>
      <c r="F808" s="1">
        <v>0</v>
      </c>
      <c r="G808" s="1">
        <v>857</v>
      </c>
      <c r="H808" s="1">
        <v>969</v>
      </c>
      <c r="I808" s="1">
        <v>1532</v>
      </c>
      <c r="J808" s="1">
        <v>1167</v>
      </c>
      <c r="K808" s="1">
        <v>263</v>
      </c>
      <c r="L808" s="1">
        <v>75</v>
      </c>
      <c r="M808" s="1">
        <v>171</v>
      </c>
      <c r="N808" s="1">
        <v>1554.1449812732701</v>
      </c>
      <c r="O808" s="1">
        <v>38.663108436904899</v>
      </c>
      <c r="P808" s="9">
        <f t="shared" si="84"/>
        <v>0.6396935599712712</v>
      </c>
      <c r="Q808" s="9">
        <f t="shared" si="85"/>
        <v>0.40662020905923346</v>
      </c>
      <c r="R808" s="9">
        <f t="shared" si="86"/>
        <v>0.74139250191277739</v>
      </c>
      <c r="S808" s="9">
        <f t="shared" si="87"/>
        <v>0.45365168539325845</v>
      </c>
      <c r="T808" s="9">
        <f t="shared" si="88"/>
        <v>0.74139250191277739</v>
      </c>
      <c r="U808" s="9">
        <f t="shared" si="89"/>
        <v>5.8893943021307162E-2</v>
      </c>
      <c r="V808" s="4">
        <f t="shared" ca="1" si="90"/>
        <v>0.92</v>
      </c>
    </row>
    <row r="809" spans="1:22" x14ac:dyDescent="0.25">
      <c r="A809" s="1">
        <v>808</v>
      </c>
      <c r="B809" s="1">
        <v>7</v>
      </c>
      <c r="C809" s="1">
        <v>1307</v>
      </c>
      <c r="D809" s="1">
        <v>1000</v>
      </c>
      <c r="E809" s="1">
        <v>498</v>
      </c>
      <c r="F809" s="1">
        <v>0</v>
      </c>
      <c r="G809" s="1">
        <v>867</v>
      </c>
      <c r="H809" s="1">
        <v>970</v>
      </c>
      <c r="I809" s="1">
        <v>1532</v>
      </c>
      <c r="J809" s="1">
        <v>1167</v>
      </c>
      <c r="K809" s="1">
        <v>263</v>
      </c>
      <c r="L809" s="1">
        <v>74</v>
      </c>
      <c r="M809" s="1">
        <v>171</v>
      </c>
      <c r="N809" s="1">
        <v>1553.7635045459399</v>
      </c>
      <c r="O809" s="1">
        <v>38.661239489904901</v>
      </c>
      <c r="P809" s="9">
        <f t="shared" si="84"/>
        <v>0.63993296624371554</v>
      </c>
      <c r="Q809" s="9">
        <f t="shared" si="85"/>
        <v>0.40662020905923346</v>
      </c>
      <c r="R809" s="9">
        <f t="shared" si="86"/>
        <v>0.74215761285386384</v>
      </c>
      <c r="S809" s="9">
        <f t="shared" si="87"/>
        <v>0.45390734674777727</v>
      </c>
      <c r="T809" s="9">
        <f t="shared" si="88"/>
        <v>0.74215761285386384</v>
      </c>
      <c r="U809" s="9">
        <f t="shared" si="89"/>
        <v>5.8654536748862819E-2</v>
      </c>
      <c r="V809" s="4">
        <f t="shared" ca="1" si="90"/>
        <v>0.94</v>
      </c>
    </row>
    <row r="810" spans="1:22" x14ac:dyDescent="0.25">
      <c r="A810" s="1">
        <v>809</v>
      </c>
      <c r="B810" s="1">
        <v>8</v>
      </c>
      <c r="C810" s="1">
        <v>1307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1307</v>
      </c>
      <c r="M810" s="1">
        <v>2870</v>
      </c>
      <c r="N810" s="1">
        <v>2088.5</v>
      </c>
      <c r="O810" s="1">
        <v>32.314857264113002</v>
      </c>
      <c r="P810" s="9">
        <f t="shared" si="84"/>
        <v>0.68709600191525022</v>
      </c>
      <c r="Q810" s="9">
        <f t="shared" si="85"/>
        <v>0</v>
      </c>
      <c r="R810" s="9">
        <f t="shared" si="86"/>
        <v>0</v>
      </c>
      <c r="S810" s="9">
        <f t="shared" si="87"/>
        <v>0</v>
      </c>
      <c r="T810" s="9">
        <f t="shared" si="88"/>
        <v>0</v>
      </c>
      <c r="U810" s="9">
        <f t="shared" si="89"/>
        <v>1</v>
      </c>
      <c r="V810" s="4">
        <f t="shared" ca="1" si="90"/>
        <v>0</v>
      </c>
    </row>
    <row r="811" spans="1:22" x14ac:dyDescent="0.25">
      <c r="A811" s="1">
        <v>810</v>
      </c>
      <c r="B811" s="1">
        <v>8</v>
      </c>
      <c r="C811" s="1">
        <v>1307</v>
      </c>
      <c r="D811" s="1">
        <v>10</v>
      </c>
      <c r="E811" s="1">
        <v>0</v>
      </c>
      <c r="F811" s="1">
        <v>0</v>
      </c>
      <c r="G811" s="1">
        <v>7</v>
      </c>
      <c r="H811" s="1">
        <v>618</v>
      </c>
      <c r="I811" s="1">
        <v>1012</v>
      </c>
      <c r="J811" s="1">
        <v>714</v>
      </c>
      <c r="K811" s="1">
        <v>127</v>
      </c>
      <c r="L811" s="1">
        <v>562</v>
      </c>
      <c r="M811" s="1">
        <v>1144</v>
      </c>
      <c r="N811" s="1">
        <v>1750.40428668912</v>
      </c>
      <c r="O811" s="1">
        <v>37.206603617696103</v>
      </c>
      <c r="P811" s="9">
        <f t="shared" si="84"/>
        <v>0.66411299976059368</v>
      </c>
      <c r="Q811" s="9">
        <f t="shared" si="85"/>
        <v>0.24878048780487805</v>
      </c>
      <c r="R811" s="9">
        <f t="shared" si="86"/>
        <v>0.47283856159143078</v>
      </c>
      <c r="S811" s="9">
        <f t="shared" si="87"/>
        <v>0.46396396396396394</v>
      </c>
      <c r="T811" s="9">
        <f t="shared" si="88"/>
        <v>0.47283856159143078</v>
      </c>
      <c r="U811" s="9">
        <f t="shared" si="89"/>
        <v>0.40842710079004069</v>
      </c>
      <c r="V811" s="4">
        <f t="shared" ca="1" si="90"/>
        <v>0.7</v>
      </c>
    </row>
    <row r="812" spans="1:22" x14ac:dyDescent="0.25">
      <c r="A812" s="1">
        <v>811</v>
      </c>
      <c r="B812" s="1">
        <v>8</v>
      </c>
      <c r="C812" s="1">
        <v>1307</v>
      </c>
      <c r="D812" s="1">
        <v>20</v>
      </c>
      <c r="E812" s="1">
        <v>3</v>
      </c>
      <c r="F812" s="1">
        <v>0</v>
      </c>
      <c r="G812" s="1">
        <v>16</v>
      </c>
      <c r="H812" s="1">
        <v>908</v>
      </c>
      <c r="I812" s="1">
        <v>1016</v>
      </c>
      <c r="J812" s="1">
        <v>1255</v>
      </c>
      <c r="K812" s="1">
        <v>131</v>
      </c>
      <c r="L812" s="1">
        <v>268</v>
      </c>
      <c r="M812" s="1">
        <v>599</v>
      </c>
      <c r="N812" s="1">
        <v>1822.9063104105501</v>
      </c>
      <c r="O812" s="1">
        <v>40.5101890219061</v>
      </c>
      <c r="P812" s="9">
        <f t="shared" si="84"/>
        <v>0.60402202537706484</v>
      </c>
      <c r="Q812" s="9">
        <f t="shared" si="85"/>
        <v>0.43728222996515681</v>
      </c>
      <c r="R812" s="9">
        <f t="shared" si="86"/>
        <v>0.6947207345065034</v>
      </c>
      <c r="S812" s="9">
        <f t="shared" si="87"/>
        <v>0.41978733240869165</v>
      </c>
      <c r="T812" s="9">
        <f t="shared" si="88"/>
        <v>0.6947207345065034</v>
      </c>
      <c r="U812" s="9">
        <f t="shared" si="89"/>
        <v>0.20756523820924108</v>
      </c>
      <c r="V812" s="4">
        <f t="shared" ca="1" si="90"/>
        <v>0.8</v>
      </c>
    </row>
    <row r="813" spans="1:22" x14ac:dyDescent="0.25">
      <c r="A813" s="1">
        <v>812</v>
      </c>
      <c r="B813" s="1">
        <v>8</v>
      </c>
      <c r="C813" s="1">
        <v>1307</v>
      </c>
      <c r="D813" s="1">
        <v>30</v>
      </c>
      <c r="E813" s="1">
        <v>3</v>
      </c>
      <c r="F813" s="1">
        <v>0</v>
      </c>
      <c r="G813" s="1">
        <v>22</v>
      </c>
      <c r="H813" s="1">
        <v>754</v>
      </c>
      <c r="I813" s="1">
        <v>1071</v>
      </c>
      <c r="J813" s="1">
        <v>858</v>
      </c>
      <c r="K813" s="1">
        <v>144</v>
      </c>
      <c r="L813" s="1">
        <v>409</v>
      </c>
      <c r="M813" s="1">
        <v>941</v>
      </c>
      <c r="N813" s="1">
        <v>1692.16559545881</v>
      </c>
      <c r="O813" s="1">
        <v>37.203512124420598</v>
      </c>
      <c r="P813" s="9">
        <f t="shared" si="84"/>
        <v>0.66219774958103905</v>
      </c>
      <c r="Q813" s="9">
        <f t="shared" si="85"/>
        <v>0.29895470383275263</v>
      </c>
      <c r="R813" s="9">
        <f t="shared" si="86"/>
        <v>0.57689364957918898</v>
      </c>
      <c r="S813" s="9">
        <f t="shared" si="87"/>
        <v>0.46774193548387094</v>
      </c>
      <c r="T813" s="9">
        <f t="shared" si="88"/>
        <v>0.57689364957918898</v>
      </c>
      <c r="U813" s="9">
        <f t="shared" si="89"/>
        <v>0.32319846779985634</v>
      </c>
      <c r="V813" s="4">
        <f t="shared" ca="1" si="90"/>
        <v>0.73333333333333328</v>
      </c>
    </row>
    <row r="814" spans="1:22" x14ac:dyDescent="0.25">
      <c r="A814" s="1">
        <v>813</v>
      </c>
      <c r="B814" s="1">
        <v>8</v>
      </c>
      <c r="C814" s="1">
        <v>1307</v>
      </c>
      <c r="D814" s="1">
        <v>40</v>
      </c>
      <c r="E814" s="1">
        <v>3</v>
      </c>
      <c r="F814" s="1">
        <v>0</v>
      </c>
      <c r="G814" s="1">
        <v>30</v>
      </c>
      <c r="H814" s="1">
        <v>873</v>
      </c>
      <c r="I814" s="1">
        <v>1054</v>
      </c>
      <c r="J814" s="1">
        <v>1075</v>
      </c>
      <c r="K814" s="1">
        <v>127</v>
      </c>
      <c r="L814" s="1">
        <v>307</v>
      </c>
      <c r="M814" s="1">
        <v>741</v>
      </c>
      <c r="N814" s="1">
        <v>1702.86253752126</v>
      </c>
      <c r="O814" s="1">
        <v>38.155795007509496</v>
      </c>
      <c r="P814" s="9">
        <f t="shared" si="84"/>
        <v>0.63873593488149394</v>
      </c>
      <c r="Q814" s="9">
        <f t="shared" si="85"/>
        <v>0.37456445993031356</v>
      </c>
      <c r="R814" s="9">
        <f t="shared" si="86"/>
        <v>0.66794185156847741</v>
      </c>
      <c r="S814" s="9">
        <f t="shared" si="87"/>
        <v>0.44815195071868585</v>
      </c>
      <c r="T814" s="9">
        <f t="shared" si="88"/>
        <v>0.66794185156847741</v>
      </c>
      <c r="U814" s="9">
        <f t="shared" si="89"/>
        <v>0.25089777352166626</v>
      </c>
      <c r="V814" s="4">
        <f t="shared" ca="1" si="90"/>
        <v>0.75</v>
      </c>
    </row>
    <row r="815" spans="1:22" x14ac:dyDescent="0.25">
      <c r="A815" s="1">
        <v>814</v>
      </c>
      <c r="B815" s="1">
        <v>8</v>
      </c>
      <c r="C815" s="1">
        <v>1307</v>
      </c>
      <c r="D815" s="1">
        <v>50</v>
      </c>
      <c r="E815" s="1">
        <v>5</v>
      </c>
      <c r="F815" s="1">
        <v>0</v>
      </c>
      <c r="G815" s="1">
        <v>38</v>
      </c>
      <c r="H815" s="1">
        <v>915</v>
      </c>
      <c r="I815" s="1">
        <v>1050</v>
      </c>
      <c r="J815" s="1">
        <v>1126</v>
      </c>
      <c r="K815" s="1">
        <v>124</v>
      </c>
      <c r="L815" s="1">
        <v>268</v>
      </c>
      <c r="M815" s="1">
        <v>694</v>
      </c>
      <c r="N815" s="1">
        <v>1707.9350600133</v>
      </c>
      <c r="O815" s="1">
        <v>38.497842195561198</v>
      </c>
      <c r="P815" s="9">
        <f t="shared" si="84"/>
        <v>0.63658127842949486</v>
      </c>
      <c r="Q815" s="9">
        <f t="shared" si="85"/>
        <v>0.39233449477351917</v>
      </c>
      <c r="R815" s="9">
        <f t="shared" si="86"/>
        <v>0.70007651109410862</v>
      </c>
      <c r="S815" s="9">
        <f t="shared" si="87"/>
        <v>0.44830965213130819</v>
      </c>
      <c r="T815" s="9">
        <f t="shared" si="88"/>
        <v>0.70007651109410862</v>
      </c>
      <c r="U815" s="9">
        <f t="shared" si="89"/>
        <v>0.2303088340914532</v>
      </c>
      <c r="V815" s="4">
        <f t="shared" ca="1" si="90"/>
        <v>0.76</v>
      </c>
    </row>
    <row r="816" spans="1:22" x14ac:dyDescent="0.25">
      <c r="A816" s="1">
        <v>815</v>
      </c>
      <c r="B816" s="1">
        <v>8</v>
      </c>
      <c r="C816" s="1">
        <v>1307</v>
      </c>
      <c r="D816" s="1">
        <v>60</v>
      </c>
      <c r="E816" s="1">
        <v>9</v>
      </c>
      <c r="F816" s="1">
        <v>0</v>
      </c>
      <c r="G816" s="1">
        <v>47</v>
      </c>
      <c r="H816" s="1">
        <v>927</v>
      </c>
      <c r="I816" s="1">
        <v>1102</v>
      </c>
      <c r="J816" s="1">
        <v>1149</v>
      </c>
      <c r="K816" s="1">
        <v>144</v>
      </c>
      <c r="L816" s="1">
        <v>236</v>
      </c>
      <c r="M816" s="1">
        <v>619</v>
      </c>
      <c r="N816" s="1">
        <v>1699.7548575932799</v>
      </c>
      <c r="O816" s="1">
        <v>38.718657934339497</v>
      </c>
      <c r="P816" s="9">
        <f t="shared" si="84"/>
        <v>0.63394780943260709</v>
      </c>
      <c r="Q816" s="9">
        <f t="shared" si="85"/>
        <v>0.4003484320557491</v>
      </c>
      <c r="R816" s="9">
        <f t="shared" si="86"/>
        <v>0.70925784238714618</v>
      </c>
      <c r="S816" s="9">
        <f t="shared" si="87"/>
        <v>0.44653179190751446</v>
      </c>
      <c r="T816" s="9">
        <f t="shared" si="88"/>
        <v>0.70925784238714618</v>
      </c>
      <c r="U816" s="9">
        <f t="shared" si="89"/>
        <v>0.20469236293990903</v>
      </c>
      <c r="V816" s="4">
        <f t="shared" ca="1" si="90"/>
        <v>0.8</v>
      </c>
    </row>
    <row r="817" spans="1:22" x14ac:dyDescent="0.25">
      <c r="A817" s="1">
        <v>816</v>
      </c>
      <c r="B817" s="1">
        <v>8</v>
      </c>
      <c r="C817" s="1">
        <v>1307</v>
      </c>
      <c r="D817" s="1">
        <v>70</v>
      </c>
      <c r="E817" s="1">
        <v>13</v>
      </c>
      <c r="F817" s="1">
        <v>0</v>
      </c>
      <c r="G817" s="1">
        <v>56</v>
      </c>
      <c r="H817" s="1">
        <v>933</v>
      </c>
      <c r="I817" s="1">
        <v>1109</v>
      </c>
      <c r="J817" s="1">
        <v>1150</v>
      </c>
      <c r="K817" s="1">
        <v>149</v>
      </c>
      <c r="L817" s="1">
        <v>225</v>
      </c>
      <c r="M817" s="1">
        <v>611</v>
      </c>
      <c r="N817" s="1">
        <v>1718.9992052658399</v>
      </c>
      <c r="O817" s="1">
        <v>39.015658821785799</v>
      </c>
      <c r="P817" s="9">
        <f t="shared" si="84"/>
        <v>0.6351448407948288</v>
      </c>
      <c r="Q817" s="9">
        <f t="shared" si="85"/>
        <v>0.40069686411149824</v>
      </c>
      <c r="R817" s="9">
        <f t="shared" si="86"/>
        <v>0.71384850803366484</v>
      </c>
      <c r="S817" s="9">
        <f t="shared" si="87"/>
        <v>0.44791166586653863</v>
      </c>
      <c r="T817" s="9">
        <f t="shared" si="88"/>
        <v>0.71384850803366484</v>
      </c>
      <c r="U817" s="9">
        <f t="shared" si="89"/>
        <v>0.20014364376346661</v>
      </c>
      <c r="V817" s="4">
        <f t="shared" ca="1" si="90"/>
        <v>0.8</v>
      </c>
    </row>
    <row r="818" spans="1:22" x14ac:dyDescent="0.25">
      <c r="A818" s="1">
        <v>817</v>
      </c>
      <c r="B818" s="1">
        <v>8</v>
      </c>
      <c r="C818" s="1">
        <v>1307</v>
      </c>
      <c r="D818" s="1">
        <v>80</v>
      </c>
      <c r="E818" s="1">
        <v>15</v>
      </c>
      <c r="F818" s="1">
        <v>0</v>
      </c>
      <c r="G818" s="1">
        <v>63</v>
      </c>
      <c r="H818" s="1">
        <v>905</v>
      </c>
      <c r="I818" s="1">
        <v>1118</v>
      </c>
      <c r="J818" s="1">
        <v>1097</v>
      </c>
      <c r="K818" s="1">
        <v>159</v>
      </c>
      <c r="L818" s="1">
        <v>243</v>
      </c>
      <c r="M818" s="1">
        <v>655</v>
      </c>
      <c r="N818" s="1">
        <v>1676.85457186556</v>
      </c>
      <c r="O818" s="1">
        <v>38.480957153911298</v>
      </c>
      <c r="P818" s="9">
        <f t="shared" si="84"/>
        <v>0.64112999760593725</v>
      </c>
      <c r="Q818" s="9">
        <f t="shared" si="85"/>
        <v>0.38222996515679442</v>
      </c>
      <c r="R818" s="9">
        <f t="shared" si="86"/>
        <v>0.69242540168324407</v>
      </c>
      <c r="S818" s="9">
        <f t="shared" si="87"/>
        <v>0.45204795204795206</v>
      </c>
      <c r="T818" s="9">
        <f t="shared" si="88"/>
        <v>0.69242540168324407</v>
      </c>
      <c r="U818" s="9">
        <f t="shared" si="89"/>
        <v>0.21498683265501556</v>
      </c>
      <c r="V818" s="4">
        <f t="shared" ca="1" si="90"/>
        <v>0.82</v>
      </c>
    </row>
    <row r="819" spans="1:22" x14ac:dyDescent="0.25">
      <c r="A819" s="1">
        <v>818</v>
      </c>
      <c r="B819" s="1">
        <v>8</v>
      </c>
      <c r="C819" s="1">
        <v>1307</v>
      </c>
      <c r="D819" s="1">
        <v>90</v>
      </c>
      <c r="E819" s="1">
        <v>19</v>
      </c>
      <c r="F819" s="1">
        <v>0</v>
      </c>
      <c r="G819" s="1">
        <v>72</v>
      </c>
      <c r="H819" s="1">
        <v>910</v>
      </c>
      <c r="I819" s="1">
        <v>1111</v>
      </c>
      <c r="J819" s="1">
        <v>1118</v>
      </c>
      <c r="K819" s="1">
        <v>153</v>
      </c>
      <c r="L819" s="1">
        <v>244</v>
      </c>
      <c r="M819" s="1">
        <v>641</v>
      </c>
      <c r="N819" s="1">
        <v>1698.04530745072</v>
      </c>
      <c r="O819" s="1">
        <v>38.673711531277</v>
      </c>
      <c r="P819" s="9">
        <f t="shared" si="84"/>
        <v>0.63729949724682788</v>
      </c>
      <c r="Q819" s="9">
        <f t="shared" si="85"/>
        <v>0.38954703832752613</v>
      </c>
      <c r="R819" s="9">
        <f t="shared" si="86"/>
        <v>0.6962509563886764</v>
      </c>
      <c r="S819" s="9">
        <f t="shared" si="87"/>
        <v>0.44871794871794873</v>
      </c>
      <c r="T819" s="9">
        <f t="shared" si="88"/>
        <v>0.6962509563886764</v>
      </c>
      <c r="U819" s="9">
        <f t="shared" si="89"/>
        <v>0.21187455111323916</v>
      </c>
      <c r="V819" s="4">
        <f t="shared" ca="1" si="90"/>
        <v>0.84</v>
      </c>
    </row>
    <row r="820" spans="1:22" x14ac:dyDescent="0.25">
      <c r="A820" s="1">
        <v>819</v>
      </c>
      <c r="B820" s="1">
        <v>8</v>
      </c>
      <c r="C820" s="1">
        <v>1307</v>
      </c>
      <c r="D820" s="1">
        <v>100</v>
      </c>
      <c r="E820" s="1">
        <v>24</v>
      </c>
      <c r="F820" s="1">
        <v>0</v>
      </c>
      <c r="G820" s="1">
        <v>81</v>
      </c>
      <c r="H820" s="1">
        <v>932</v>
      </c>
      <c r="I820" s="1">
        <v>1113</v>
      </c>
      <c r="J820" s="1">
        <v>1151</v>
      </c>
      <c r="K820" s="1">
        <v>155</v>
      </c>
      <c r="L820" s="1">
        <v>220</v>
      </c>
      <c r="M820" s="1">
        <v>606</v>
      </c>
      <c r="N820" s="1">
        <v>1700.7462347503899</v>
      </c>
      <c r="O820" s="1">
        <v>38.865746588618798</v>
      </c>
      <c r="P820" s="9">
        <f t="shared" si="84"/>
        <v>0.63466602824994012</v>
      </c>
      <c r="Q820" s="9">
        <f t="shared" si="85"/>
        <v>0.40104529616724738</v>
      </c>
      <c r="R820" s="9">
        <f t="shared" si="86"/>
        <v>0.7130833970925784</v>
      </c>
      <c r="S820" s="9">
        <f t="shared" si="87"/>
        <v>0.44743158905424868</v>
      </c>
      <c r="T820" s="9">
        <f t="shared" si="88"/>
        <v>0.7130833970925784</v>
      </c>
      <c r="U820" s="9">
        <f t="shared" si="89"/>
        <v>0.19774958103902321</v>
      </c>
      <c r="V820" s="4">
        <f t="shared" ca="1" si="90"/>
        <v>0.86</v>
      </c>
    </row>
    <row r="821" spans="1:22" x14ac:dyDescent="0.25">
      <c r="A821" s="1">
        <v>820</v>
      </c>
      <c r="B821" s="1">
        <v>8</v>
      </c>
      <c r="C821" s="1">
        <v>1307</v>
      </c>
      <c r="D821" s="1">
        <v>110</v>
      </c>
      <c r="E821" s="1">
        <v>24</v>
      </c>
      <c r="F821" s="1">
        <v>0</v>
      </c>
      <c r="G821" s="1">
        <v>86</v>
      </c>
      <c r="H821" s="1">
        <v>935</v>
      </c>
      <c r="I821" s="1">
        <v>1135</v>
      </c>
      <c r="J821" s="1">
        <v>1138</v>
      </c>
      <c r="K821" s="1">
        <v>159</v>
      </c>
      <c r="L821" s="1">
        <v>213</v>
      </c>
      <c r="M821" s="1">
        <v>597</v>
      </c>
      <c r="N821" s="1">
        <v>1687.7955185921901</v>
      </c>
      <c r="O821" s="1">
        <v>38.715285089858703</v>
      </c>
      <c r="P821" s="9">
        <f t="shared" si="84"/>
        <v>0.6384965286090496</v>
      </c>
      <c r="Q821" s="9">
        <f t="shared" si="85"/>
        <v>0.39651567944250871</v>
      </c>
      <c r="R821" s="9">
        <f t="shared" si="86"/>
        <v>0.71537872991583784</v>
      </c>
      <c r="S821" s="9">
        <f t="shared" si="87"/>
        <v>0.45103714423540764</v>
      </c>
      <c r="T821" s="9">
        <f t="shared" si="88"/>
        <v>0.71537872991583784</v>
      </c>
      <c r="U821" s="9">
        <f t="shared" si="89"/>
        <v>0.19391908067991381</v>
      </c>
      <c r="V821" s="4">
        <f t="shared" ca="1" si="90"/>
        <v>0.78</v>
      </c>
    </row>
    <row r="822" spans="1:22" x14ac:dyDescent="0.25">
      <c r="A822" s="1">
        <v>821</v>
      </c>
      <c r="B822" s="1">
        <v>8</v>
      </c>
      <c r="C822" s="1">
        <v>1307</v>
      </c>
      <c r="D822" s="1">
        <v>120</v>
      </c>
      <c r="E822" s="1">
        <v>25</v>
      </c>
      <c r="F822" s="1">
        <v>0</v>
      </c>
      <c r="G822" s="1">
        <v>91</v>
      </c>
      <c r="H822" s="1">
        <v>938</v>
      </c>
      <c r="I822" s="1">
        <v>1189</v>
      </c>
      <c r="J822" s="1">
        <v>1133</v>
      </c>
      <c r="K822" s="1">
        <v>171</v>
      </c>
      <c r="L822" s="1">
        <v>198</v>
      </c>
      <c r="M822" s="1">
        <v>548</v>
      </c>
      <c r="N822" s="1">
        <v>1654.3851434564599</v>
      </c>
      <c r="O822" s="1">
        <v>38.516652301930201</v>
      </c>
      <c r="P822" s="9">
        <f t="shared" si="84"/>
        <v>0.64041177878860422</v>
      </c>
      <c r="Q822" s="9">
        <f t="shared" si="85"/>
        <v>0.39477351916376308</v>
      </c>
      <c r="R822" s="9">
        <f t="shared" si="86"/>
        <v>0.71767406273909717</v>
      </c>
      <c r="S822" s="9">
        <f t="shared" si="87"/>
        <v>0.4529212940608402</v>
      </c>
      <c r="T822" s="9">
        <f t="shared" si="88"/>
        <v>0.71767406273909717</v>
      </c>
      <c r="U822" s="9">
        <f t="shared" si="89"/>
        <v>0.17859707924347618</v>
      </c>
      <c r="V822" s="4">
        <f t="shared" ca="1" si="90"/>
        <v>0.7</v>
      </c>
    </row>
    <row r="823" spans="1:22" x14ac:dyDescent="0.25">
      <c r="A823" s="1">
        <v>822</v>
      </c>
      <c r="B823" s="1">
        <v>8</v>
      </c>
      <c r="C823" s="1">
        <v>1307</v>
      </c>
      <c r="D823" s="1">
        <v>130</v>
      </c>
      <c r="E823" s="1">
        <v>30</v>
      </c>
      <c r="F823" s="1">
        <v>0</v>
      </c>
      <c r="G823" s="1">
        <v>101</v>
      </c>
      <c r="H823" s="1">
        <v>938</v>
      </c>
      <c r="I823" s="1">
        <v>1179</v>
      </c>
      <c r="J823" s="1">
        <v>1133</v>
      </c>
      <c r="K823" s="1">
        <v>164</v>
      </c>
      <c r="L823" s="1">
        <v>205</v>
      </c>
      <c r="M823" s="1">
        <v>558</v>
      </c>
      <c r="N823" s="1">
        <v>1656.3782907868299</v>
      </c>
      <c r="O823" s="1">
        <v>38.5017841001725</v>
      </c>
      <c r="P823" s="9">
        <f t="shared" si="84"/>
        <v>0.64041177878860422</v>
      </c>
      <c r="Q823" s="9">
        <f t="shared" si="85"/>
        <v>0.39477351916376308</v>
      </c>
      <c r="R823" s="9">
        <f t="shared" si="86"/>
        <v>0.71767406273909717</v>
      </c>
      <c r="S823" s="9">
        <f t="shared" si="87"/>
        <v>0.4529212940608402</v>
      </c>
      <c r="T823" s="9">
        <f t="shared" si="88"/>
        <v>0.71767406273909717</v>
      </c>
      <c r="U823" s="9">
        <f t="shared" si="89"/>
        <v>0.18266698587502991</v>
      </c>
      <c r="V823" s="4">
        <f t="shared" ca="1" si="90"/>
        <v>0.76</v>
      </c>
    </row>
    <row r="824" spans="1:22" x14ac:dyDescent="0.25">
      <c r="A824" s="1">
        <v>823</v>
      </c>
      <c r="B824" s="1">
        <v>8</v>
      </c>
      <c r="C824" s="1">
        <v>1307</v>
      </c>
      <c r="D824" s="1">
        <v>140</v>
      </c>
      <c r="E824" s="1">
        <v>32</v>
      </c>
      <c r="F824" s="1">
        <v>0</v>
      </c>
      <c r="G824" s="1">
        <v>109</v>
      </c>
      <c r="H824" s="1">
        <v>943</v>
      </c>
      <c r="I824" s="1">
        <v>1186</v>
      </c>
      <c r="J824" s="1">
        <v>1137</v>
      </c>
      <c r="K824" s="1">
        <v>164</v>
      </c>
      <c r="L824" s="1">
        <v>200</v>
      </c>
      <c r="M824" s="1">
        <v>547</v>
      </c>
      <c r="N824" s="1">
        <v>1646.2831844560401</v>
      </c>
      <c r="O824" s="1">
        <v>38.438510609154498</v>
      </c>
      <c r="P824" s="9">
        <f t="shared" si="84"/>
        <v>0.64065118506104857</v>
      </c>
      <c r="Q824" s="9">
        <f t="shared" si="85"/>
        <v>0.39616724738675957</v>
      </c>
      <c r="R824" s="9">
        <f t="shared" si="86"/>
        <v>0.72149961744452951</v>
      </c>
      <c r="S824" s="9">
        <f t="shared" si="87"/>
        <v>0.45336538461538461</v>
      </c>
      <c r="T824" s="9">
        <f t="shared" si="88"/>
        <v>0.72149961744452951</v>
      </c>
      <c r="U824" s="9">
        <f t="shared" si="89"/>
        <v>0.17883648551592052</v>
      </c>
      <c r="V824" s="4">
        <f t="shared" ca="1" si="90"/>
        <v>0.74</v>
      </c>
    </row>
    <row r="825" spans="1:22" x14ac:dyDescent="0.25">
      <c r="A825" s="1">
        <v>824</v>
      </c>
      <c r="B825" s="1">
        <v>8</v>
      </c>
      <c r="C825" s="1">
        <v>1307</v>
      </c>
      <c r="D825" s="1">
        <v>150</v>
      </c>
      <c r="E825" s="1">
        <v>36</v>
      </c>
      <c r="F825" s="1">
        <v>0</v>
      </c>
      <c r="G825" s="1">
        <v>115</v>
      </c>
      <c r="H825" s="1">
        <v>945</v>
      </c>
      <c r="I825" s="1">
        <v>1476</v>
      </c>
      <c r="J825" s="1">
        <v>1143</v>
      </c>
      <c r="K825" s="1">
        <v>259</v>
      </c>
      <c r="L825" s="1">
        <v>103</v>
      </c>
      <c r="M825" s="1">
        <v>251</v>
      </c>
      <c r="N825" s="1">
        <v>1576.3219413177201</v>
      </c>
      <c r="O825" s="1">
        <v>38.663431041567399</v>
      </c>
      <c r="P825" s="9">
        <f t="shared" si="84"/>
        <v>0.6396935599712712</v>
      </c>
      <c r="Q825" s="9">
        <f t="shared" si="85"/>
        <v>0.39825783972125434</v>
      </c>
      <c r="R825" s="9">
        <f t="shared" si="86"/>
        <v>0.72302983932670239</v>
      </c>
      <c r="S825" s="9">
        <f t="shared" si="87"/>
        <v>0.45258620689655171</v>
      </c>
      <c r="T825" s="9">
        <f t="shared" si="88"/>
        <v>0.72302983932670239</v>
      </c>
      <c r="U825" s="9">
        <f t="shared" si="89"/>
        <v>8.4749820445295665E-2</v>
      </c>
      <c r="V825" s="4">
        <f t="shared" ca="1" si="90"/>
        <v>0.68</v>
      </c>
    </row>
    <row r="826" spans="1:22" x14ac:dyDescent="0.25">
      <c r="A826" s="1">
        <v>825</v>
      </c>
      <c r="B826" s="1">
        <v>8</v>
      </c>
      <c r="C826" s="1">
        <v>1307</v>
      </c>
      <c r="D826" s="1">
        <v>160</v>
      </c>
      <c r="E826" s="1">
        <v>39</v>
      </c>
      <c r="F826" s="1">
        <v>0</v>
      </c>
      <c r="G826" s="1">
        <v>124</v>
      </c>
      <c r="H826" s="1">
        <v>957</v>
      </c>
      <c r="I826" s="1">
        <v>1474</v>
      </c>
      <c r="J826" s="1">
        <v>1162</v>
      </c>
      <c r="K826" s="1">
        <v>258</v>
      </c>
      <c r="L826" s="1">
        <v>92</v>
      </c>
      <c r="M826" s="1">
        <v>234</v>
      </c>
      <c r="N826" s="1">
        <v>1577.5067254025801</v>
      </c>
      <c r="O826" s="1">
        <v>38.763072858651803</v>
      </c>
      <c r="P826" s="9">
        <f t="shared" si="84"/>
        <v>0.63801771606416091</v>
      </c>
      <c r="Q826" s="9">
        <f t="shared" si="85"/>
        <v>0.40487804878048783</v>
      </c>
      <c r="R826" s="9">
        <f t="shared" si="86"/>
        <v>0.73221117061973984</v>
      </c>
      <c r="S826" s="9">
        <f t="shared" si="87"/>
        <v>0.45162812647475226</v>
      </c>
      <c r="T826" s="9">
        <f t="shared" si="88"/>
        <v>0.73221117061973984</v>
      </c>
      <c r="U826" s="9">
        <f t="shared" si="89"/>
        <v>7.8046444816854202E-2</v>
      </c>
      <c r="V826" s="4">
        <f t="shared" ca="1" si="90"/>
        <v>0.76</v>
      </c>
    </row>
    <row r="827" spans="1:22" x14ac:dyDescent="0.25">
      <c r="A827" s="1">
        <v>826</v>
      </c>
      <c r="B827" s="1">
        <v>8</v>
      </c>
      <c r="C827" s="1">
        <v>1307</v>
      </c>
      <c r="D827" s="1">
        <v>170</v>
      </c>
      <c r="E827" s="1">
        <v>45</v>
      </c>
      <c r="F827" s="1">
        <v>0</v>
      </c>
      <c r="G827" s="1">
        <v>133</v>
      </c>
      <c r="H827" s="1">
        <v>943</v>
      </c>
      <c r="I827" s="1">
        <v>1489</v>
      </c>
      <c r="J827" s="1">
        <v>1135</v>
      </c>
      <c r="K827" s="1">
        <v>260</v>
      </c>
      <c r="L827" s="1">
        <v>104</v>
      </c>
      <c r="M827" s="1">
        <v>246</v>
      </c>
      <c r="N827" s="1">
        <v>1565.57710171188</v>
      </c>
      <c r="O827" s="1">
        <v>38.5321984381116</v>
      </c>
      <c r="P827" s="9">
        <f t="shared" si="84"/>
        <v>0.64112999760593725</v>
      </c>
      <c r="Q827" s="9">
        <f t="shared" si="85"/>
        <v>0.39547038327526135</v>
      </c>
      <c r="R827" s="9">
        <f t="shared" si="86"/>
        <v>0.72149961744452951</v>
      </c>
      <c r="S827" s="9">
        <f t="shared" si="87"/>
        <v>0.45380173243503369</v>
      </c>
      <c r="T827" s="9">
        <f t="shared" si="88"/>
        <v>0.72149961744452951</v>
      </c>
      <c r="U827" s="9">
        <f t="shared" si="89"/>
        <v>8.3792195355518309E-2</v>
      </c>
      <c r="V827" s="4">
        <f t="shared" ca="1" si="90"/>
        <v>0.84</v>
      </c>
    </row>
    <row r="828" spans="1:22" x14ac:dyDescent="0.25">
      <c r="A828" s="1">
        <v>827</v>
      </c>
      <c r="B828" s="1">
        <v>8</v>
      </c>
      <c r="C828" s="1">
        <v>1307</v>
      </c>
      <c r="D828" s="1">
        <v>180</v>
      </c>
      <c r="E828" s="1">
        <v>49</v>
      </c>
      <c r="F828" s="1">
        <v>0</v>
      </c>
      <c r="G828" s="1">
        <v>141</v>
      </c>
      <c r="H828" s="1">
        <v>913</v>
      </c>
      <c r="I828" s="1">
        <v>1488</v>
      </c>
      <c r="J828" s="1">
        <v>1093</v>
      </c>
      <c r="K828" s="1">
        <v>258</v>
      </c>
      <c r="L828" s="1">
        <v>136</v>
      </c>
      <c r="M828" s="1">
        <v>289</v>
      </c>
      <c r="N828" s="1">
        <v>1561.5317828775001</v>
      </c>
      <c r="O828" s="1">
        <v>38.275453383522098</v>
      </c>
      <c r="P828" s="9">
        <f t="shared" si="84"/>
        <v>0.64400287287526936</v>
      </c>
      <c r="Q828" s="9">
        <f t="shared" si="85"/>
        <v>0.38083623693379792</v>
      </c>
      <c r="R828" s="9">
        <f t="shared" si="86"/>
        <v>0.69854628921193573</v>
      </c>
      <c r="S828" s="9">
        <f t="shared" si="87"/>
        <v>0.45513459621136593</v>
      </c>
      <c r="T828" s="9">
        <f t="shared" si="88"/>
        <v>0.69854628921193573</v>
      </c>
      <c r="U828" s="9">
        <f t="shared" si="89"/>
        <v>0.10174766578884367</v>
      </c>
      <c r="V828" s="4">
        <f t="shared" ca="1" si="90"/>
        <v>0.8</v>
      </c>
    </row>
    <row r="829" spans="1:22" x14ac:dyDescent="0.25">
      <c r="A829" s="1">
        <v>828</v>
      </c>
      <c r="B829" s="1">
        <v>8</v>
      </c>
      <c r="C829" s="1">
        <v>1307</v>
      </c>
      <c r="D829" s="1">
        <v>190</v>
      </c>
      <c r="E829" s="1">
        <v>53</v>
      </c>
      <c r="F829" s="1">
        <v>0</v>
      </c>
      <c r="G829" s="1">
        <v>151</v>
      </c>
      <c r="H829" s="1">
        <v>925</v>
      </c>
      <c r="I829" s="1">
        <v>1487</v>
      </c>
      <c r="J829" s="1">
        <v>1116</v>
      </c>
      <c r="K829" s="1">
        <v>258</v>
      </c>
      <c r="L829" s="1">
        <v>124</v>
      </c>
      <c r="M829" s="1">
        <v>267</v>
      </c>
      <c r="N829" s="1">
        <v>1567.0735487975401</v>
      </c>
      <c r="O829" s="1">
        <v>38.442245102186703</v>
      </c>
      <c r="P829" s="9">
        <f t="shared" si="84"/>
        <v>0.64136940387838159</v>
      </c>
      <c r="Q829" s="9">
        <f t="shared" si="85"/>
        <v>0.38885017421602786</v>
      </c>
      <c r="R829" s="9">
        <f t="shared" si="86"/>
        <v>0.70772762050497318</v>
      </c>
      <c r="S829" s="9">
        <f t="shared" si="87"/>
        <v>0.45320921117099461</v>
      </c>
      <c r="T829" s="9">
        <f t="shared" si="88"/>
        <v>0.70772762050497318</v>
      </c>
      <c r="U829" s="9">
        <f t="shared" si="89"/>
        <v>9.3607852525736168E-2</v>
      </c>
      <c r="V829" s="4">
        <f t="shared" ca="1" si="90"/>
        <v>0.84</v>
      </c>
    </row>
    <row r="830" spans="1:22" x14ac:dyDescent="0.25">
      <c r="A830" s="1">
        <v>829</v>
      </c>
      <c r="B830" s="1">
        <v>8</v>
      </c>
      <c r="C830" s="1">
        <v>1307</v>
      </c>
      <c r="D830" s="1">
        <v>200</v>
      </c>
      <c r="E830" s="1">
        <v>56</v>
      </c>
      <c r="F830" s="1">
        <v>0</v>
      </c>
      <c r="G830" s="1">
        <v>161</v>
      </c>
      <c r="H830" s="1">
        <v>979</v>
      </c>
      <c r="I830" s="1">
        <v>1486</v>
      </c>
      <c r="J830" s="1">
        <v>1198</v>
      </c>
      <c r="K830" s="1">
        <v>259</v>
      </c>
      <c r="L830" s="1">
        <v>69</v>
      </c>
      <c r="M830" s="1">
        <v>186</v>
      </c>
      <c r="N830" s="1">
        <v>1578.7515178681899</v>
      </c>
      <c r="O830" s="1">
        <v>38.9814537957974</v>
      </c>
      <c r="P830" s="9">
        <f t="shared" si="84"/>
        <v>0.63466602824994012</v>
      </c>
      <c r="Q830" s="9">
        <f t="shared" si="85"/>
        <v>0.41742160278745644</v>
      </c>
      <c r="R830" s="9">
        <f t="shared" si="86"/>
        <v>0.74904361132364194</v>
      </c>
      <c r="S830" s="9">
        <f t="shared" si="87"/>
        <v>0.44970142397795132</v>
      </c>
      <c r="T830" s="9">
        <f t="shared" si="88"/>
        <v>0.74904361132364194</v>
      </c>
      <c r="U830" s="9">
        <f t="shared" si="89"/>
        <v>6.1048599473306202E-2</v>
      </c>
      <c r="V830" s="4">
        <f t="shared" ca="1" si="90"/>
        <v>0.92</v>
      </c>
    </row>
    <row r="831" spans="1:22" x14ac:dyDescent="0.25">
      <c r="A831" s="1">
        <v>830</v>
      </c>
      <c r="B831" s="1">
        <v>8</v>
      </c>
      <c r="C831" s="1">
        <v>1307</v>
      </c>
      <c r="D831" s="1">
        <v>210</v>
      </c>
      <c r="E831" s="1">
        <v>61</v>
      </c>
      <c r="F831" s="1">
        <v>0</v>
      </c>
      <c r="G831" s="1">
        <v>169</v>
      </c>
      <c r="H831" s="1">
        <v>939</v>
      </c>
      <c r="I831" s="1">
        <v>1486</v>
      </c>
      <c r="J831" s="1">
        <v>1133</v>
      </c>
      <c r="K831" s="1">
        <v>259</v>
      </c>
      <c r="L831" s="1">
        <v>109</v>
      </c>
      <c r="M831" s="1">
        <v>251</v>
      </c>
      <c r="N831" s="1">
        <v>1567.82256310413</v>
      </c>
      <c r="O831" s="1">
        <v>38.5265524781029</v>
      </c>
      <c r="P831" s="9">
        <f t="shared" si="84"/>
        <v>0.64065118506104857</v>
      </c>
      <c r="Q831" s="9">
        <f t="shared" si="85"/>
        <v>0.39477351916376308</v>
      </c>
      <c r="R831" s="9">
        <f t="shared" si="86"/>
        <v>0.71843917368018362</v>
      </c>
      <c r="S831" s="9">
        <f t="shared" si="87"/>
        <v>0.4531853281853282</v>
      </c>
      <c r="T831" s="9">
        <f t="shared" si="88"/>
        <v>0.71843917368018362</v>
      </c>
      <c r="U831" s="9">
        <f t="shared" si="89"/>
        <v>8.6186258079961692E-2</v>
      </c>
      <c r="V831" s="4">
        <f t="shared" ca="1" si="90"/>
        <v>0.9</v>
      </c>
    </row>
    <row r="832" spans="1:22" x14ac:dyDescent="0.25">
      <c r="A832" s="1">
        <v>831</v>
      </c>
      <c r="B832" s="1">
        <v>8</v>
      </c>
      <c r="C832" s="1">
        <v>1307</v>
      </c>
      <c r="D832" s="1">
        <v>220</v>
      </c>
      <c r="E832" s="1">
        <v>62</v>
      </c>
      <c r="F832" s="1">
        <v>0</v>
      </c>
      <c r="G832" s="1">
        <v>177</v>
      </c>
      <c r="H832" s="1">
        <v>934</v>
      </c>
      <c r="I832" s="1">
        <v>1513</v>
      </c>
      <c r="J832" s="1">
        <v>1121</v>
      </c>
      <c r="K832" s="1">
        <v>264</v>
      </c>
      <c r="L832" s="1">
        <v>109</v>
      </c>
      <c r="M832" s="1">
        <v>236</v>
      </c>
      <c r="N832" s="1">
        <v>1555.1097314092599</v>
      </c>
      <c r="O832" s="1">
        <v>38.409915474701101</v>
      </c>
      <c r="P832" s="9">
        <f t="shared" si="84"/>
        <v>0.64232702896815896</v>
      </c>
      <c r="Q832" s="9">
        <f t="shared" si="85"/>
        <v>0.39059233449477354</v>
      </c>
      <c r="R832" s="9">
        <f t="shared" si="86"/>
        <v>0.71461361897475129</v>
      </c>
      <c r="S832" s="9">
        <f t="shared" si="87"/>
        <v>0.45450121654501219</v>
      </c>
      <c r="T832" s="9">
        <f t="shared" si="88"/>
        <v>0.71461361897475129</v>
      </c>
      <c r="U832" s="9">
        <f t="shared" si="89"/>
        <v>8.2595163993296625E-2</v>
      </c>
      <c r="V832" s="4">
        <f t="shared" ca="1" si="90"/>
        <v>0.88</v>
      </c>
    </row>
    <row r="833" spans="1:22" x14ac:dyDescent="0.25">
      <c r="A833" s="1">
        <v>832</v>
      </c>
      <c r="B833" s="1">
        <v>8</v>
      </c>
      <c r="C833" s="1">
        <v>1307</v>
      </c>
      <c r="D833" s="1">
        <v>230</v>
      </c>
      <c r="E833" s="1">
        <v>67</v>
      </c>
      <c r="F833" s="1">
        <v>0</v>
      </c>
      <c r="G833" s="1">
        <v>187</v>
      </c>
      <c r="H833" s="1">
        <v>945</v>
      </c>
      <c r="I833" s="1">
        <v>1500</v>
      </c>
      <c r="J833" s="1">
        <v>1139</v>
      </c>
      <c r="K833" s="1">
        <v>258</v>
      </c>
      <c r="L833" s="1">
        <v>104</v>
      </c>
      <c r="M833" s="1">
        <v>231</v>
      </c>
      <c r="N833" s="1">
        <v>1560.1089631549601</v>
      </c>
      <c r="O833" s="1">
        <v>38.508478943397897</v>
      </c>
      <c r="P833" s="9">
        <f t="shared" si="84"/>
        <v>0.64065118506104857</v>
      </c>
      <c r="Q833" s="9">
        <f t="shared" si="85"/>
        <v>0.39686411149825784</v>
      </c>
      <c r="R833" s="9">
        <f t="shared" si="86"/>
        <v>0.72302983932670239</v>
      </c>
      <c r="S833" s="9">
        <f t="shared" si="87"/>
        <v>0.45345489443378117</v>
      </c>
      <c r="T833" s="9">
        <f t="shared" si="88"/>
        <v>0.72302983932670239</v>
      </c>
      <c r="U833" s="9">
        <f t="shared" si="89"/>
        <v>8.0201101268853242E-2</v>
      </c>
      <c r="V833" s="4">
        <f t="shared" ca="1" si="90"/>
        <v>0.92</v>
      </c>
    </row>
    <row r="834" spans="1:22" x14ac:dyDescent="0.25">
      <c r="A834" s="1">
        <v>833</v>
      </c>
      <c r="B834" s="1">
        <v>8</v>
      </c>
      <c r="C834" s="1">
        <v>1307</v>
      </c>
      <c r="D834" s="1">
        <v>240</v>
      </c>
      <c r="E834" s="1">
        <v>69</v>
      </c>
      <c r="F834" s="1">
        <v>0</v>
      </c>
      <c r="G834" s="1">
        <v>197</v>
      </c>
      <c r="H834" s="1">
        <v>945</v>
      </c>
      <c r="I834" s="1">
        <v>1498</v>
      </c>
      <c r="J834" s="1">
        <v>1141</v>
      </c>
      <c r="K834" s="1">
        <v>258</v>
      </c>
      <c r="L834" s="1">
        <v>104</v>
      </c>
      <c r="M834" s="1">
        <v>231</v>
      </c>
      <c r="N834" s="1">
        <v>1564.31088359041</v>
      </c>
      <c r="O834" s="1">
        <v>38.570359311158903</v>
      </c>
      <c r="P834" s="9">
        <f t="shared" si="84"/>
        <v>0.64017237251615988</v>
      </c>
      <c r="Q834" s="9">
        <f t="shared" si="85"/>
        <v>0.39756097560975612</v>
      </c>
      <c r="R834" s="9">
        <f t="shared" si="86"/>
        <v>0.72302983932670239</v>
      </c>
      <c r="S834" s="9">
        <f t="shared" si="87"/>
        <v>0.45302013422818793</v>
      </c>
      <c r="T834" s="9">
        <f t="shared" si="88"/>
        <v>0.72302983932670239</v>
      </c>
      <c r="U834" s="9">
        <f t="shared" si="89"/>
        <v>8.0201101268853242E-2</v>
      </c>
      <c r="V834" s="4">
        <f t="shared" ca="1" si="90"/>
        <v>0.92</v>
      </c>
    </row>
    <row r="835" spans="1:22" x14ac:dyDescent="0.25">
      <c r="A835" s="1">
        <v>834</v>
      </c>
      <c r="B835" s="1">
        <v>8</v>
      </c>
      <c r="C835" s="1">
        <v>1307</v>
      </c>
      <c r="D835" s="1">
        <v>250</v>
      </c>
      <c r="E835" s="1">
        <v>73</v>
      </c>
      <c r="F835" s="1">
        <v>0</v>
      </c>
      <c r="G835" s="1">
        <v>206</v>
      </c>
      <c r="H835" s="1">
        <v>964</v>
      </c>
      <c r="I835" s="1">
        <v>1500</v>
      </c>
      <c r="J835" s="1">
        <v>1161</v>
      </c>
      <c r="K835" s="1">
        <v>256</v>
      </c>
      <c r="L835" s="1">
        <v>87</v>
      </c>
      <c r="M835" s="1">
        <v>209</v>
      </c>
      <c r="N835" s="1">
        <v>1564.5164273159</v>
      </c>
      <c r="O835" s="1">
        <v>38.682262959004298</v>
      </c>
      <c r="P835" s="9">
        <f t="shared" ref="P835:P898" si="91" xml:space="preserve"> (H835 + I835 + M835) / SUM(H835:M835)</f>
        <v>0.63993296624371554</v>
      </c>
      <c r="Q835" s="9">
        <f t="shared" ref="Q835:Q898" si="92" xml:space="preserve"> (J835) / (J835 + I835 + M835)</f>
        <v>0.40452961672473869</v>
      </c>
      <c r="R835" s="9">
        <f t="shared" ref="R835:R898" si="93" xml:space="preserve"> H835 / (H835 + K835 + L835)</f>
        <v>0.73756694720734506</v>
      </c>
      <c r="S835" s="9">
        <f t="shared" ref="S835:S898" si="94" xml:space="preserve"> IF(H835+J835 = 0, 0, H835 / (H835 + J835))</f>
        <v>0.4536470588235294</v>
      </c>
      <c r="T835" s="9">
        <f t="shared" ref="T835:T898" si="95" xml:space="preserve"> H835 / (H835 + K835 + L835)</f>
        <v>0.73756694720734506</v>
      </c>
      <c r="U835" s="9">
        <f t="shared" ref="U835:U898" si="96" xml:space="preserve"> SUM(L835:M835) / SUM(H835:M835)</f>
        <v>7.0864256643524054E-2</v>
      </c>
      <c r="V835" s="4">
        <f t="shared" ref="V835:V898" ca="1" si="97">IF(D835=0,0,IF(D835&gt;=50,(G835 - INDIRECT("G"&amp;((B835 * (1 * $Y$8 + $Y$7)+D835)/$Y$8-3))) / 50,G835 / D835))</f>
        <v>0.9</v>
      </c>
    </row>
    <row r="836" spans="1:22" x14ac:dyDescent="0.25">
      <c r="A836" s="1">
        <v>835</v>
      </c>
      <c r="B836" s="1">
        <v>8</v>
      </c>
      <c r="C836" s="1">
        <v>1307</v>
      </c>
      <c r="D836" s="1">
        <v>260</v>
      </c>
      <c r="E836" s="1">
        <v>75</v>
      </c>
      <c r="F836" s="1">
        <v>0</v>
      </c>
      <c r="G836" s="1">
        <v>216</v>
      </c>
      <c r="H836" s="1">
        <v>965</v>
      </c>
      <c r="I836" s="1">
        <v>1497</v>
      </c>
      <c r="J836" s="1">
        <v>1167</v>
      </c>
      <c r="K836" s="1">
        <v>257</v>
      </c>
      <c r="L836" s="1">
        <v>85</v>
      </c>
      <c r="M836" s="1">
        <v>206</v>
      </c>
      <c r="N836" s="1">
        <v>1567.99458977483</v>
      </c>
      <c r="O836" s="1">
        <v>38.743599880121501</v>
      </c>
      <c r="P836" s="9">
        <f t="shared" si="91"/>
        <v>0.63873593488149394</v>
      </c>
      <c r="Q836" s="9">
        <f t="shared" si="92"/>
        <v>0.40662020905923346</v>
      </c>
      <c r="R836" s="9">
        <f t="shared" si="93"/>
        <v>0.7383320581484315</v>
      </c>
      <c r="S836" s="9">
        <f t="shared" si="94"/>
        <v>0.45262664165103189</v>
      </c>
      <c r="T836" s="9">
        <f t="shared" si="95"/>
        <v>0.7383320581484315</v>
      </c>
      <c r="U836" s="9">
        <f t="shared" si="96"/>
        <v>6.966722528130237E-2</v>
      </c>
      <c r="V836" s="4">
        <f t="shared" ca="1" si="97"/>
        <v>0.94</v>
      </c>
    </row>
    <row r="837" spans="1:22" x14ac:dyDescent="0.25">
      <c r="A837" s="1">
        <v>836</v>
      </c>
      <c r="B837" s="1">
        <v>8</v>
      </c>
      <c r="C837" s="1">
        <v>1307</v>
      </c>
      <c r="D837" s="1">
        <v>270</v>
      </c>
      <c r="E837" s="1">
        <v>77</v>
      </c>
      <c r="F837" s="1">
        <v>0</v>
      </c>
      <c r="G837" s="1">
        <v>225</v>
      </c>
      <c r="H837" s="1">
        <v>966</v>
      </c>
      <c r="I837" s="1">
        <v>1521</v>
      </c>
      <c r="J837" s="1">
        <v>1171</v>
      </c>
      <c r="K837" s="1">
        <v>260</v>
      </c>
      <c r="L837" s="1">
        <v>81</v>
      </c>
      <c r="M837" s="1">
        <v>178</v>
      </c>
      <c r="N837" s="1">
        <v>1561.22294608369</v>
      </c>
      <c r="O837" s="1">
        <v>38.756224764168799</v>
      </c>
      <c r="P837" s="9">
        <f t="shared" si="91"/>
        <v>0.63801771606416091</v>
      </c>
      <c r="Q837" s="9">
        <f t="shared" si="92"/>
        <v>0.40801393728222995</v>
      </c>
      <c r="R837" s="9">
        <f t="shared" si="93"/>
        <v>0.73909716908951795</v>
      </c>
      <c r="S837" s="9">
        <f t="shared" si="94"/>
        <v>0.45203556387459054</v>
      </c>
      <c r="T837" s="9">
        <f t="shared" si="95"/>
        <v>0.73909716908951795</v>
      </c>
      <c r="U837" s="9">
        <f t="shared" si="96"/>
        <v>6.2006224563083551E-2</v>
      </c>
      <c r="V837" s="4">
        <f t="shared" ca="1" si="97"/>
        <v>0.96</v>
      </c>
    </row>
    <row r="838" spans="1:22" x14ac:dyDescent="0.25">
      <c r="A838" s="1">
        <v>837</v>
      </c>
      <c r="B838" s="1">
        <v>8</v>
      </c>
      <c r="C838" s="1">
        <v>1307</v>
      </c>
      <c r="D838" s="1">
        <v>280</v>
      </c>
      <c r="E838" s="1">
        <v>81</v>
      </c>
      <c r="F838" s="1">
        <v>0</v>
      </c>
      <c r="G838" s="1">
        <v>234</v>
      </c>
      <c r="H838" s="1">
        <v>972</v>
      </c>
      <c r="I838" s="1">
        <v>1527</v>
      </c>
      <c r="J838" s="1">
        <v>1174</v>
      </c>
      <c r="K838" s="1">
        <v>262</v>
      </c>
      <c r="L838" s="1">
        <v>73</v>
      </c>
      <c r="M838" s="1">
        <v>169</v>
      </c>
      <c r="N838" s="1">
        <v>1557.81864056425</v>
      </c>
      <c r="O838" s="1">
        <v>38.764076786269399</v>
      </c>
      <c r="P838" s="9">
        <f t="shared" si="91"/>
        <v>0.63873593488149394</v>
      </c>
      <c r="Q838" s="9">
        <f t="shared" si="92"/>
        <v>0.40905923344947737</v>
      </c>
      <c r="R838" s="9">
        <f t="shared" si="93"/>
        <v>0.74368783473603672</v>
      </c>
      <c r="S838" s="9">
        <f t="shared" si="94"/>
        <v>0.45293569431500463</v>
      </c>
      <c r="T838" s="9">
        <f t="shared" si="95"/>
        <v>0.74368783473603672</v>
      </c>
      <c r="U838" s="9">
        <f t="shared" si="96"/>
        <v>5.7936317931529806E-2</v>
      </c>
      <c r="V838" s="4">
        <f t="shared" ca="1" si="97"/>
        <v>0.94</v>
      </c>
    </row>
    <row r="839" spans="1:22" x14ac:dyDescent="0.25">
      <c r="A839" s="1">
        <v>838</v>
      </c>
      <c r="B839" s="1">
        <v>8</v>
      </c>
      <c r="C839" s="1">
        <v>1307</v>
      </c>
      <c r="D839" s="1">
        <v>290</v>
      </c>
      <c r="E839" s="1">
        <v>82</v>
      </c>
      <c r="F839" s="1">
        <v>0</v>
      </c>
      <c r="G839" s="1">
        <v>243</v>
      </c>
      <c r="H839" s="1">
        <v>985</v>
      </c>
      <c r="I839" s="1">
        <v>1530</v>
      </c>
      <c r="J839" s="1">
        <v>1201</v>
      </c>
      <c r="K839" s="1">
        <v>263</v>
      </c>
      <c r="L839" s="1">
        <v>59</v>
      </c>
      <c r="M839" s="1">
        <v>139</v>
      </c>
      <c r="N839" s="1">
        <v>1562.48686364543</v>
      </c>
      <c r="O839" s="1">
        <v>38.945940880009701</v>
      </c>
      <c r="P839" s="9">
        <f t="shared" si="91"/>
        <v>0.63538424706727314</v>
      </c>
      <c r="Q839" s="9">
        <f t="shared" si="92"/>
        <v>0.41846689895470385</v>
      </c>
      <c r="R839" s="9">
        <f t="shared" si="93"/>
        <v>0.75363427697016072</v>
      </c>
      <c r="S839" s="9">
        <f t="shared" si="94"/>
        <v>0.45059469350411713</v>
      </c>
      <c r="T839" s="9">
        <f t="shared" si="95"/>
        <v>0.75363427697016072</v>
      </c>
      <c r="U839" s="9">
        <f t="shared" si="96"/>
        <v>4.7402441943978933E-2</v>
      </c>
      <c r="V839" s="4">
        <f t="shared" ca="1" si="97"/>
        <v>0.92</v>
      </c>
    </row>
    <row r="840" spans="1:22" x14ac:dyDescent="0.25">
      <c r="A840" s="1">
        <v>839</v>
      </c>
      <c r="B840" s="1">
        <v>8</v>
      </c>
      <c r="C840" s="1">
        <v>1307</v>
      </c>
      <c r="D840" s="1">
        <v>300</v>
      </c>
      <c r="E840" s="1">
        <v>88</v>
      </c>
      <c r="F840" s="1">
        <v>0</v>
      </c>
      <c r="G840" s="1">
        <v>251</v>
      </c>
      <c r="H840" s="1">
        <v>975</v>
      </c>
      <c r="I840" s="1">
        <v>1536</v>
      </c>
      <c r="J840" s="1">
        <v>1191</v>
      </c>
      <c r="K840" s="1">
        <v>264</v>
      </c>
      <c r="L840" s="1">
        <v>68</v>
      </c>
      <c r="M840" s="1">
        <v>143</v>
      </c>
      <c r="N840" s="1">
        <v>1558.7852955175899</v>
      </c>
      <c r="O840" s="1">
        <v>38.8562080276835</v>
      </c>
      <c r="P840" s="9">
        <f t="shared" si="91"/>
        <v>0.63538424706727314</v>
      </c>
      <c r="Q840" s="9">
        <f t="shared" si="92"/>
        <v>0.41498257839721253</v>
      </c>
      <c r="R840" s="9">
        <f t="shared" si="93"/>
        <v>0.74598316755929606</v>
      </c>
      <c r="S840" s="9">
        <f t="shared" si="94"/>
        <v>0.45013850415512463</v>
      </c>
      <c r="T840" s="9">
        <f t="shared" si="95"/>
        <v>0.74598316755929606</v>
      </c>
      <c r="U840" s="9">
        <f t="shared" si="96"/>
        <v>5.0514723485755329E-2</v>
      </c>
      <c r="V840" s="4">
        <f t="shared" ca="1" si="97"/>
        <v>0.9</v>
      </c>
    </row>
    <row r="841" spans="1:22" x14ac:dyDescent="0.25">
      <c r="A841" s="1">
        <v>840</v>
      </c>
      <c r="B841" s="1">
        <v>8</v>
      </c>
      <c r="C841" s="1">
        <v>1307</v>
      </c>
      <c r="D841" s="1">
        <v>310</v>
      </c>
      <c r="E841" s="1">
        <v>91</v>
      </c>
      <c r="F841" s="1">
        <v>0</v>
      </c>
      <c r="G841" s="1">
        <v>260</v>
      </c>
      <c r="H841" s="1">
        <v>962</v>
      </c>
      <c r="I841" s="1">
        <v>1515</v>
      </c>
      <c r="J841" s="1">
        <v>1167</v>
      </c>
      <c r="K841" s="1">
        <v>249</v>
      </c>
      <c r="L841" s="1">
        <v>96</v>
      </c>
      <c r="M841" s="1">
        <v>188</v>
      </c>
      <c r="N841" s="1">
        <v>1560.3372990524799</v>
      </c>
      <c r="O841" s="1">
        <v>38.656789628254202</v>
      </c>
      <c r="P841" s="9">
        <f t="shared" si="91"/>
        <v>0.63801771606416091</v>
      </c>
      <c r="Q841" s="9">
        <f t="shared" si="92"/>
        <v>0.40662020905923346</v>
      </c>
      <c r="R841" s="9">
        <f t="shared" si="93"/>
        <v>0.73603672532517217</v>
      </c>
      <c r="S841" s="9">
        <f t="shared" si="94"/>
        <v>0.45185533114138093</v>
      </c>
      <c r="T841" s="9">
        <f t="shared" si="95"/>
        <v>0.73603672532517217</v>
      </c>
      <c r="U841" s="9">
        <f t="shared" si="96"/>
        <v>6.7991381374192E-2</v>
      </c>
      <c r="V841" s="4">
        <f t="shared" ca="1" si="97"/>
        <v>0.88</v>
      </c>
    </row>
    <row r="842" spans="1:22" x14ac:dyDescent="0.25">
      <c r="A842" s="1">
        <v>841</v>
      </c>
      <c r="B842" s="1">
        <v>8</v>
      </c>
      <c r="C842" s="1">
        <v>1307</v>
      </c>
      <c r="D842" s="1">
        <v>320</v>
      </c>
      <c r="E842" s="1">
        <v>96</v>
      </c>
      <c r="F842" s="1">
        <v>0</v>
      </c>
      <c r="G842" s="1">
        <v>270</v>
      </c>
      <c r="H842" s="1">
        <v>969</v>
      </c>
      <c r="I842" s="1">
        <v>1514</v>
      </c>
      <c r="J842" s="1">
        <v>1172</v>
      </c>
      <c r="K842" s="1">
        <v>249</v>
      </c>
      <c r="L842" s="1">
        <v>89</v>
      </c>
      <c r="M842" s="1">
        <v>184</v>
      </c>
      <c r="N842" s="1">
        <v>1560.3939660511501</v>
      </c>
      <c r="O842" s="1">
        <v>38.690143665044403</v>
      </c>
      <c r="P842" s="9">
        <f t="shared" si="91"/>
        <v>0.6384965286090496</v>
      </c>
      <c r="Q842" s="9">
        <f t="shared" si="92"/>
        <v>0.40836236933797909</v>
      </c>
      <c r="R842" s="9">
        <f t="shared" si="93"/>
        <v>0.74139250191277739</v>
      </c>
      <c r="S842" s="9">
        <f t="shared" si="94"/>
        <v>0.45259224661373187</v>
      </c>
      <c r="T842" s="9">
        <f t="shared" si="95"/>
        <v>0.74139250191277739</v>
      </c>
      <c r="U842" s="9">
        <f t="shared" si="96"/>
        <v>6.5357912377304289E-2</v>
      </c>
      <c r="V842" s="4">
        <f t="shared" ca="1" si="97"/>
        <v>0.9</v>
      </c>
    </row>
    <row r="843" spans="1:22" x14ac:dyDescent="0.25">
      <c r="A843" s="1">
        <v>842</v>
      </c>
      <c r="B843" s="1">
        <v>8</v>
      </c>
      <c r="C843" s="1">
        <v>1307</v>
      </c>
      <c r="D843" s="1">
        <v>330</v>
      </c>
      <c r="E843" s="1">
        <v>102</v>
      </c>
      <c r="F843" s="1">
        <v>0</v>
      </c>
      <c r="G843" s="1">
        <v>279</v>
      </c>
      <c r="H843" s="1">
        <v>968</v>
      </c>
      <c r="I843" s="1">
        <v>1514</v>
      </c>
      <c r="J843" s="1">
        <v>1165</v>
      </c>
      <c r="K843" s="1">
        <v>249</v>
      </c>
      <c r="L843" s="1">
        <v>90</v>
      </c>
      <c r="M843" s="1">
        <v>191</v>
      </c>
      <c r="N843" s="1">
        <v>1557.0757131789201</v>
      </c>
      <c r="O843" s="1">
        <v>38.621900820199201</v>
      </c>
      <c r="P843" s="9">
        <f t="shared" si="91"/>
        <v>0.63993296624371554</v>
      </c>
      <c r="Q843" s="9">
        <f t="shared" si="92"/>
        <v>0.40592334494773519</v>
      </c>
      <c r="R843" s="9">
        <f t="shared" si="93"/>
        <v>0.74062739097169095</v>
      </c>
      <c r="S843" s="9">
        <f t="shared" si="94"/>
        <v>0.45382090951711207</v>
      </c>
      <c r="T843" s="9">
        <f t="shared" si="95"/>
        <v>0.74062739097169095</v>
      </c>
      <c r="U843" s="9">
        <f t="shared" si="96"/>
        <v>6.7273162556858987E-2</v>
      </c>
      <c r="V843" s="4">
        <f t="shared" ca="1" si="97"/>
        <v>0.9</v>
      </c>
    </row>
    <row r="844" spans="1:22" x14ac:dyDescent="0.25">
      <c r="A844" s="1">
        <v>843</v>
      </c>
      <c r="B844" s="1">
        <v>8</v>
      </c>
      <c r="C844" s="1">
        <v>1307</v>
      </c>
      <c r="D844" s="1">
        <v>340</v>
      </c>
      <c r="E844" s="1">
        <v>106</v>
      </c>
      <c r="F844" s="1">
        <v>0</v>
      </c>
      <c r="G844" s="1">
        <v>288</v>
      </c>
      <c r="H844" s="1">
        <v>986</v>
      </c>
      <c r="I844" s="1">
        <v>1456</v>
      </c>
      <c r="J844" s="1">
        <v>1195</v>
      </c>
      <c r="K844" s="1">
        <v>236</v>
      </c>
      <c r="L844" s="1">
        <v>85</v>
      </c>
      <c r="M844" s="1">
        <v>219</v>
      </c>
      <c r="N844" s="1">
        <v>1576.3947807900199</v>
      </c>
      <c r="O844" s="1">
        <v>38.807711224134003</v>
      </c>
      <c r="P844" s="9">
        <f t="shared" si="91"/>
        <v>0.63706009097438354</v>
      </c>
      <c r="Q844" s="9">
        <f t="shared" si="92"/>
        <v>0.41637630662020908</v>
      </c>
      <c r="R844" s="9">
        <f t="shared" si="93"/>
        <v>0.75439938791124717</v>
      </c>
      <c r="S844" s="9">
        <f t="shared" si="94"/>
        <v>0.45208619899128838</v>
      </c>
      <c r="T844" s="9">
        <f t="shared" si="95"/>
        <v>0.75439938791124717</v>
      </c>
      <c r="U844" s="9">
        <f t="shared" si="96"/>
        <v>7.2779506823078766E-2</v>
      </c>
      <c r="V844" s="4">
        <f t="shared" ca="1" si="97"/>
        <v>0.9</v>
      </c>
    </row>
    <row r="845" spans="1:22" x14ac:dyDescent="0.25">
      <c r="A845" s="1">
        <v>844</v>
      </c>
      <c r="B845" s="1">
        <v>8</v>
      </c>
      <c r="C845" s="1">
        <v>1307</v>
      </c>
      <c r="D845" s="1">
        <v>350</v>
      </c>
      <c r="E845" s="1">
        <v>109</v>
      </c>
      <c r="F845" s="1">
        <v>0</v>
      </c>
      <c r="G845" s="1">
        <v>296</v>
      </c>
      <c r="H845" s="1">
        <v>986</v>
      </c>
      <c r="I845" s="1">
        <v>1501</v>
      </c>
      <c r="J845" s="1">
        <v>1195</v>
      </c>
      <c r="K845" s="1">
        <v>248</v>
      </c>
      <c r="L845" s="1">
        <v>73</v>
      </c>
      <c r="M845" s="1">
        <v>174</v>
      </c>
      <c r="N845" s="1">
        <v>1565.5165989673001</v>
      </c>
      <c r="O845" s="1">
        <v>38.830903925531501</v>
      </c>
      <c r="P845" s="9">
        <f t="shared" si="91"/>
        <v>0.63706009097438354</v>
      </c>
      <c r="Q845" s="9">
        <f t="shared" si="92"/>
        <v>0.41637630662020908</v>
      </c>
      <c r="R845" s="9">
        <f t="shared" si="93"/>
        <v>0.75439938791124717</v>
      </c>
      <c r="S845" s="9">
        <f t="shared" si="94"/>
        <v>0.45208619899128838</v>
      </c>
      <c r="T845" s="9">
        <f t="shared" si="95"/>
        <v>0.75439938791124717</v>
      </c>
      <c r="U845" s="9">
        <f t="shared" si="96"/>
        <v>5.9133349293751497E-2</v>
      </c>
      <c r="V845" s="4">
        <f t="shared" ca="1" si="97"/>
        <v>0.9</v>
      </c>
    </row>
    <row r="846" spans="1:22" x14ac:dyDescent="0.25">
      <c r="A846" s="1">
        <v>845</v>
      </c>
      <c r="B846" s="1">
        <v>8</v>
      </c>
      <c r="C846" s="1">
        <v>1307</v>
      </c>
      <c r="D846" s="1">
        <v>360</v>
      </c>
      <c r="E846" s="1">
        <v>113</v>
      </c>
      <c r="F846" s="1">
        <v>0</v>
      </c>
      <c r="G846" s="1">
        <v>306</v>
      </c>
      <c r="H846" s="1">
        <v>986</v>
      </c>
      <c r="I846" s="1">
        <v>1501</v>
      </c>
      <c r="J846" s="1">
        <v>1195</v>
      </c>
      <c r="K846" s="1">
        <v>248</v>
      </c>
      <c r="L846" s="1">
        <v>73</v>
      </c>
      <c r="M846" s="1">
        <v>174</v>
      </c>
      <c r="N846" s="1">
        <v>1565.69649557868</v>
      </c>
      <c r="O846" s="1">
        <v>38.833995800467299</v>
      </c>
      <c r="P846" s="9">
        <f t="shared" si="91"/>
        <v>0.63706009097438354</v>
      </c>
      <c r="Q846" s="9">
        <f t="shared" si="92"/>
        <v>0.41637630662020908</v>
      </c>
      <c r="R846" s="9">
        <f t="shared" si="93"/>
        <v>0.75439938791124717</v>
      </c>
      <c r="S846" s="9">
        <f t="shared" si="94"/>
        <v>0.45208619899128838</v>
      </c>
      <c r="T846" s="9">
        <f t="shared" si="95"/>
        <v>0.75439938791124717</v>
      </c>
      <c r="U846" s="9">
        <f t="shared" si="96"/>
        <v>5.9133349293751497E-2</v>
      </c>
      <c r="V846" s="4">
        <f t="shared" ca="1" si="97"/>
        <v>0.92</v>
      </c>
    </row>
    <row r="847" spans="1:22" x14ac:dyDescent="0.25">
      <c r="A847" s="1">
        <v>846</v>
      </c>
      <c r="B847" s="1">
        <v>8</v>
      </c>
      <c r="C847" s="1">
        <v>1307</v>
      </c>
      <c r="D847" s="1">
        <v>370</v>
      </c>
      <c r="E847" s="1">
        <v>118</v>
      </c>
      <c r="F847" s="1">
        <v>0</v>
      </c>
      <c r="G847" s="1">
        <v>314</v>
      </c>
      <c r="H847" s="1">
        <v>978</v>
      </c>
      <c r="I847" s="1">
        <v>1514</v>
      </c>
      <c r="J847" s="1">
        <v>1188</v>
      </c>
      <c r="K847" s="1">
        <v>249</v>
      </c>
      <c r="L847" s="1">
        <v>80</v>
      </c>
      <c r="M847" s="1">
        <v>168</v>
      </c>
      <c r="N847" s="1">
        <v>1562.7767379869299</v>
      </c>
      <c r="O847" s="1">
        <v>38.791753745598697</v>
      </c>
      <c r="P847" s="9">
        <f t="shared" si="91"/>
        <v>0.6368206847019392</v>
      </c>
      <c r="Q847" s="9">
        <f t="shared" si="92"/>
        <v>0.41393728222996518</v>
      </c>
      <c r="R847" s="9">
        <f t="shared" si="93"/>
        <v>0.7482785003825555</v>
      </c>
      <c r="S847" s="9">
        <f t="shared" si="94"/>
        <v>0.45152354570637121</v>
      </c>
      <c r="T847" s="9">
        <f t="shared" si="95"/>
        <v>0.7482785003825555</v>
      </c>
      <c r="U847" s="9">
        <f t="shared" si="96"/>
        <v>5.9372755566195833E-2</v>
      </c>
      <c r="V847" s="4">
        <f t="shared" ca="1" si="97"/>
        <v>0.88</v>
      </c>
    </row>
    <row r="848" spans="1:22" x14ac:dyDescent="0.25">
      <c r="A848" s="1">
        <v>847</v>
      </c>
      <c r="B848" s="1">
        <v>8</v>
      </c>
      <c r="C848" s="1">
        <v>1307</v>
      </c>
      <c r="D848" s="1">
        <v>380</v>
      </c>
      <c r="E848" s="1">
        <v>123</v>
      </c>
      <c r="F848" s="1">
        <v>0</v>
      </c>
      <c r="G848" s="1">
        <v>324</v>
      </c>
      <c r="H848" s="1">
        <v>991</v>
      </c>
      <c r="I848" s="1">
        <v>1510</v>
      </c>
      <c r="J848" s="1">
        <v>1217</v>
      </c>
      <c r="K848" s="1">
        <v>248</v>
      </c>
      <c r="L848" s="1">
        <v>68</v>
      </c>
      <c r="M848" s="1">
        <v>143</v>
      </c>
      <c r="N848" s="1">
        <v>1569.16539848148</v>
      </c>
      <c r="O848" s="1">
        <v>38.975948745021</v>
      </c>
      <c r="P848" s="9">
        <f t="shared" si="91"/>
        <v>0.63299018434282983</v>
      </c>
      <c r="Q848" s="9">
        <f t="shared" si="92"/>
        <v>0.42404181184668988</v>
      </c>
      <c r="R848" s="9">
        <f t="shared" si="93"/>
        <v>0.75822494261667939</v>
      </c>
      <c r="S848" s="9">
        <f t="shared" si="94"/>
        <v>0.44882246376811596</v>
      </c>
      <c r="T848" s="9">
        <f t="shared" si="95"/>
        <v>0.75822494261667939</v>
      </c>
      <c r="U848" s="9">
        <f t="shared" si="96"/>
        <v>5.0514723485755329E-2</v>
      </c>
      <c r="V848" s="4">
        <f t="shared" ca="1" si="97"/>
        <v>0.9</v>
      </c>
    </row>
    <row r="849" spans="1:22" x14ac:dyDescent="0.25">
      <c r="A849" s="1">
        <v>848</v>
      </c>
      <c r="B849" s="1">
        <v>8</v>
      </c>
      <c r="C849" s="1">
        <v>1307</v>
      </c>
      <c r="D849" s="1">
        <v>390</v>
      </c>
      <c r="E849" s="1">
        <v>126</v>
      </c>
      <c r="F849" s="1">
        <v>0</v>
      </c>
      <c r="G849" s="1">
        <v>332</v>
      </c>
      <c r="H849" s="1">
        <v>991</v>
      </c>
      <c r="I849" s="1">
        <v>1515</v>
      </c>
      <c r="J849" s="1">
        <v>1216</v>
      </c>
      <c r="K849" s="1">
        <v>250</v>
      </c>
      <c r="L849" s="1">
        <v>66</v>
      </c>
      <c r="M849" s="1">
        <v>139</v>
      </c>
      <c r="N849" s="1">
        <v>1567.1808836708899</v>
      </c>
      <c r="O849" s="1">
        <v>38.968561879991199</v>
      </c>
      <c r="P849" s="9">
        <f t="shared" si="91"/>
        <v>0.63322959061527417</v>
      </c>
      <c r="Q849" s="9">
        <f t="shared" si="92"/>
        <v>0.42369337979094079</v>
      </c>
      <c r="R849" s="9">
        <f t="shared" si="93"/>
        <v>0.75822494261667939</v>
      </c>
      <c r="S849" s="9">
        <f t="shared" si="94"/>
        <v>0.44902582691436338</v>
      </c>
      <c r="T849" s="9">
        <f t="shared" si="95"/>
        <v>0.75822494261667939</v>
      </c>
      <c r="U849" s="9">
        <f t="shared" si="96"/>
        <v>4.9078285851089296E-2</v>
      </c>
      <c r="V849" s="4">
        <f t="shared" ca="1" si="97"/>
        <v>0.88</v>
      </c>
    </row>
    <row r="850" spans="1:22" x14ac:dyDescent="0.25">
      <c r="A850" s="1">
        <v>849</v>
      </c>
      <c r="B850" s="1">
        <v>8</v>
      </c>
      <c r="C850" s="1">
        <v>1307</v>
      </c>
      <c r="D850" s="1">
        <v>400</v>
      </c>
      <c r="E850" s="1">
        <v>129</v>
      </c>
      <c r="F850" s="1">
        <v>0</v>
      </c>
      <c r="G850" s="1">
        <v>340</v>
      </c>
      <c r="H850" s="1">
        <v>990</v>
      </c>
      <c r="I850" s="1">
        <v>1521</v>
      </c>
      <c r="J850" s="1">
        <v>1213</v>
      </c>
      <c r="K850" s="1">
        <v>256</v>
      </c>
      <c r="L850" s="1">
        <v>61</v>
      </c>
      <c r="M850" s="1">
        <v>136</v>
      </c>
      <c r="N850" s="1">
        <v>1565.4793118837899</v>
      </c>
      <c r="O850" s="1">
        <v>38.969897184741697</v>
      </c>
      <c r="P850" s="9">
        <f t="shared" si="91"/>
        <v>0.63370840316016275</v>
      </c>
      <c r="Q850" s="9">
        <f t="shared" si="92"/>
        <v>0.42264808362369338</v>
      </c>
      <c r="R850" s="9">
        <f t="shared" si="93"/>
        <v>0.75745983167559294</v>
      </c>
      <c r="S850" s="9">
        <f t="shared" si="94"/>
        <v>0.44938719927371767</v>
      </c>
      <c r="T850" s="9">
        <f t="shared" si="95"/>
        <v>0.75745983167559294</v>
      </c>
      <c r="U850" s="9">
        <f t="shared" si="96"/>
        <v>4.7163035671534591E-2</v>
      </c>
      <c r="V850" s="4">
        <f t="shared" ca="1" si="97"/>
        <v>0.88</v>
      </c>
    </row>
    <row r="851" spans="1:22" x14ac:dyDescent="0.25">
      <c r="A851" s="1">
        <v>850</v>
      </c>
      <c r="B851" s="1">
        <v>8</v>
      </c>
      <c r="C851" s="1">
        <v>1307</v>
      </c>
      <c r="D851" s="1">
        <v>410</v>
      </c>
      <c r="E851" s="1">
        <v>133</v>
      </c>
      <c r="F851" s="1">
        <v>0</v>
      </c>
      <c r="G851" s="1">
        <v>349</v>
      </c>
      <c r="H851" s="1">
        <v>991</v>
      </c>
      <c r="I851" s="1">
        <v>1520</v>
      </c>
      <c r="J851" s="1">
        <v>1213</v>
      </c>
      <c r="K851" s="1">
        <v>255</v>
      </c>
      <c r="L851" s="1">
        <v>61</v>
      </c>
      <c r="M851" s="1">
        <v>137</v>
      </c>
      <c r="N851" s="1">
        <v>1567.56428434964</v>
      </c>
      <c r="O851" s="1">
        <v>38.996246398683098</v>
      </c>
      <c r="P851" s="9">
        <f t="shared" si="91"/>
        <v>0.63394780943260709</v>
      </c>
      <c r="Q851" s="9">
        <f t="shared" si="92"/>
        <v>0.42264808362369338</v>
      </c>
      <c r="R851" s="9">
        <f t="shared" si="93"/>
        <v>0.75822494261667939</v>
      </c>
      <c r="S851" s="9">
        <f t="shared" si="94"/>
        <v>0.44963702359346641</v>
      </c>
      <c r="T851" s="9">
        <f t="shared" si="95"/>
        <v>0.75822494261667939</v>
      </c>
      <c r="U851" s="9">
        <f t="shared" si="96"/>
        <v>4.7402441943978933E-2</v>
      </c>
      <c r="V851" s="4">
        <f t="shared" ca="1" si="97"/>
        <v>0.86</v>
      </c>
    </row>
    <row r="852" spans="1:22" x14ac:dyDescent="0.25">
      <c r="A852" s="1">
        <v>851</v>
      </c>
      <c r="B852" s="1">
        <v>8</v>
      </c>
      <c r="C852" s="1">
        <v>1307</v>
      </c>
      <c r="D852" s="1">
        <v>420</v>
      </c>
      <c r="E852" s="1">
        <v>136</v>
      </c>
      <c r="F852" s="1">
        <v>0</v>
      </c>
      <c r="G852" s="1">
        <v>359</v>
      </c>
      <c r="H852" s="1">
        <v>992</v>
      </c>
      <c r="I852" s="1">
        <v>1484</v>
      </c>
      <c r="J852" s="1">
        <v>1213</v>
      </c>
      <c r="K852" s="1">
        <v>245</v>
      </c>
      <c r="L852" s="1">
        <v>70</v>
      </c>
      <c r="M852" s="1">
        <v>173</v>
      </c>
      <c r="N852" s="1">
        <v>1576.6273129900701</v>
      </c>
      <c r="O852" s="1">
        <v>38.9830344624189</v>
      </c>
      <c r="P852" s="9">
        <f t="shared" si="91"/>
        <v>0.63418721570505143</v>
      </c>
      <c r="Q852" s="9">
        <f t="shared" si="92"/>
        <v>0.42264808362369338</v>
      </c>
      <c r="R852" s="9">
        <f t="shared" si="93"/>
        <v>0.75899005355776583</v>
      </c>
      <c r="S852" s="9">
        <f t="shared" si="94"/>
        <v>0.44988662131519275</v>
      </c>
      <c r="T852" s="9">
        <f t="shared" si="95"/>
        <v>0.75899005355776583</v>
      </c>
      <c r="U852" s="9">
        <f t="shared" si="96"/>
        <v>5.8175724203974141E-2</v>
      </c>
      <c r="V852" s="4">
        <f t="shared" ca="1" si="97"/>
        <v>0.9</v>
      </c>
    </row>
    <row r="853" spans="1:22" x14ac:dyDescent="0.25">
      <c r="A853" s="1">
        <v>852</v>
      </c>
      <c r="B853" s="1">
        <v>8</v>
      </c>
      <c r="C853" s="1">
        <v>1307</v>
      </c>
      <c r="D853" s="1">
        <v>430</v>
      </c>
      <c r="E853" s="1">
        <v>137</v>
      </c>
      <c r="F853" s="1">
        <v>0</v>
      </c>
      <c r="G853" s="1">
        <v>368</v>
      </c>
      <c r="H853" s="1">
        <v>992</v>
      </c>
      <c r="I853" s="1">
        <v>1484</v>
      </c>
      <c r="J853" s="1">
        <v>1213</v>
      </c>
      <c r="K853" s="1">
        <v>246</v>
      </c>
      <c r="L853" s="1">
        <v>69</v>
      </c>
      <c r="M853" s="1">
        <v>173</v>
      </c>
      <c r="N853" s="1">
        <v>1576.3120434345501</v>
      </c>
      <c r="O853" s="1">
        <v>38.978523514808003</v>
      </c>
      <c r="P853" s="9">
        <f t="shared" si="91"/>
        <v>0.63418721570505143</v>
      </c>
      <c r="Q853" s="9">
        <f t="shared" si="92"/>
        <v>0.42264808362369338</v>
      </c>
      <c r="R853" s="9">
        <f t="shared" si="93"/>
        <v>0.75899005355776583</v>
      </c>
      <c r="S853" s="9">
        <f t="shared" si="94"/>
        <v>0.44988662131519275</v>
      </c>
      <c r="T853" s="9">
        <f t="shared" si="95"/>
        <v>0.75899005355776583</v>
      </c>
      <c r="U853" s="9">
        <f t="shared" si="96"/>
        <v>5.7936317931529806E-2</v>
      </c>
      <c r="V853" s="4">
        <f t="shared" ca="1" si="97"/>
        <v>0.88</v>
      </c>
    </row>
    <row r="854" spans="1:22" x14ac:dyDescent="0.25">
      <c r="A854" s="1">
        <v>853</v>
      </c>
      <c r="B854" s="1">
        <v>8</v>
      </c>
      <c r="C854" s="1">
        <v>1307</v>
      </c>
      <c r="D854" s="1">
        <v>440</v>
      </c>
      <c r="E854" s="1">
        <v>140</v>
      </c>
      <c r="F854" s="1">
        <v>0</v>
      </c>
      <c r="G854" s="1">
        <v>377</v>
      </c>
      <c r="H854" s="1">
        <v>987</v>
      </c>
      <c r="I854" s="1">
        <v>1480</v>
      </c>
      <c r="J854" s="1">
        <v>1199</v>
      </c>
      <c r="K854" s="1">
        <v>245</v>
      </c>
      <c r="L854" s="1">
        <v>75</v>
      </c>
      <c r="M854" s="1">
        <v>191</v>
      </c>
      <c r="N854" s="1">
        <v>1574.27344151129</v>
      </c>
      <c r="O854" s="1">
        <v>38.878066089933903</v>
      </c>
      <c r="P854" s="9">
        <f t="shared" si="91"/>
        <v>0.63634187215705051</v>
      </c>
      <c r="Q854" s="9">
        <f t="shared" si="92"/>
        <v>0.41777003484320557</v>
      </c>
      <c r="R854" s="9">
        <f t="shared" si="93"/>
        <v>0.75516449885233361</v>
      </c>
      <c r="S854" s="9">
        <f t="shared" si="94"/>
        <v>0.45150960658737421</v>
      </c>
      <c r="T854" s="9">
        <f t="shared" si="95"/>
        <v>0.75516449885233361</v>
      </c>
      <c r="U854" s="9">
        <f t="shared" si="96"/>
        <v>6.368206847019392E-2</v>
      </c>
      <c r="V854" s="4">
        <f t="shared" ca="1" si="97"/>
        <v>0.9</v>
      </c>
    </row>
    <row r="855" spans="1:22" x14ac:dyDescent="0.25">
      <c r="A855" s="1">
        <v>854</v>
      </c>
      <c r="B855" s="1">
        <v>8</v>
      </c>
      <c r="C855" s="1">
        <v>1307</v>
      </c>
      <c r="D855" s="1">
        <v>450</v>
      </c>
      <c r="E855" s="1">
        <v>145</v>
      </c>
      <c r="F855" s="1">
        <v>0</v>
      </c>
      <c r="G855" s="1">
        <v>385</v>
      </c>
      <c r="H855" s="1">
        <v>984</v>
      </c>
      <c r="I855" s="1">
        <v>1484</v>
      </c>
      <c r="J855" s="1">
        <v>1195</v>
      </c>
      <c r="K855" s="1">
        <v>247</v>
      </c>
      <c r="L855" s="1">
        <v>76</v>
      </c>
      <c r="M855" s="1">
        <v>191</v>
      </c>
      <c r="N855" s="1">
        <v>1572.4688552380101</v>
      </c>
      <c r="O855" s="1">
        <v>38.845414934056102</v>
      </c>
      <c r="P855" s="9">
        <f t="shared" si="91"/>
        <v>0.63658127842949486</v>
      </c>
      <c r="Q855" s="9">
        <f t="shared" si="92"/>
        <v>0.41637630662020908</v>
      </c>
      <c r="R855" s="9">
        <f t="shared" si="93"/>
        <v>0.75286916602907417</v>
      </c>
      <c r="S855" s="9">
        <f t="shared" si="94"/>
        <v>0.45158329508949058</v>
      </c>
      <c r="T855" s="9">
        <f t="shared" si="95"/>
        <v>0.75286916602907417</v>
      </c>
      <c r="U855" s="9">
        <f t="shared" si="96"/>
        <v>6.3921474742638262E-2</v>
      </c>
      <c r="V855" s="4">
        <f t="shared" ca="1" si="97"/>
        <v>0.9</v>
      </c>
    </row>
    <row r="856" spans="1:22" x14ac:dyDescent="0.25">
      <c r="A856" s="1">
        <v>855</v>
      </c>
      <c r="B856" s="1">
        <v>8</v>
      </c>
      <c r="C856" s="1">
        <v>1307</v>
      </c>
      <c r="D856" s="1">
        <v>460</v>
      </c>
      <c r="E856" s="1">
        <v>152</v>
      </c>
      <c r="F856" s="1">
        <v>0</v>
      </c>
      <c r="G856" s="1">
        <v>394</v>
      </c>
      <c r="H856" s="1">
        <v>984</v>
      </c>
      <c r="I856" s="1">
        <v>1509</v>
      </c>
      <c r="J856" s="1">
        <v>1195</v>
      </c>
      <c r="K856" s="1">
        <v>254</v>
      </c>
      <c r="L856" s="1">
        <v>69</v>
      </c>
      <c r="M856" s="1">
        <v>166</v>
      </c>
      <c r="N856" s="1">
        <v>1565.5493009828499</v>
      </c>
      <c r="O856" s="1">
        <v>38.851894202798498</v>
      </c>
      <c r="P856" s="9">
        <f t="shared" si="91"/>
        <v>0.63658127842949486</v>
      </c>
      <c r="Q856" s="9">
        <f t="shared" si="92"/>
        <v>0.41637630662020908</v>
      </c>
      <c r="R856" s="9">
        <f t="shared" si="93"/>
        <v>0.75286916602907417</v>
      </c>
      <c r="S856" s="9">
        <f t="shared" si="94"/>
        <v>0.45158329508949058</v>
      </c>
      <c r="T856" s="9">
        <f t="shared" si="95"/>
        <v>0.75286916602907417</v>
      </c>
      <c r="U856" s="9">
        <f t="shared" si="96"/>
        <v>5.6260474024419437E-2</v>
      </c>
      <c r="V856" s="4">
        <f t="shared" ca="1" si="97"/>
        <v>0.9</v>
      </c>
    </row>
    <row r="857" spans="1:22" x14ac:dyDescent="0.25">
      <c r="A857" s="1">
        <v>856</v>
      </c>
      <c r="B857" s="1">
        <v>8</v>
      </c>
      <c r="C857" s="1">
        <v>1307</v>
      </c>
      <c r="D857" s="1">
        <v>470</v>
      </c>
      <c r="E857" s="1">
        <v>159</v>
      </c>
      <c r="F857" s="1">
        <v>0</v>
      </c>
      <c r="G857" s="1">
        <v>403</v>
      </c>
      <c r="H857" s="1">
        <v>983</v>
      </c>
      <c r="I857" s="1">
        <v>1514</v>
      </c>
      <c r="J857" s="1">
        <v>1195</v>
      </c>
      <c r="K857" s="1">
        <v>257</v>
      </c>
      <c r="L857" s="1">
        <v>67</v>
      </c>
      <c r="M857" s="1">
        <v>161</v>
      </c>
      <c r="N857" s="1">
        <v>1564.1260184365401</v>
      </c>
      <c r="O857" s="1">
        <v>38.849379667868497</v>
      </c>
      <c r="P857" s="9">
        <f t="shared" si="91"/>
        <v>0.63634187215705051</v>
      </c>
      <c r="Q857" s="9">
        <f t="shared" si="92"/>
        <v>0.41637630662020908</v>
      </c>
      <c r="R857" s="9">
        <f t="shared" si="93"/>
        <v>0.75210405508798772</v>
      </c>
      <c r="S857" s="9">
        <f t="shared" si="94"/>
        <v>0.45133149678604223</v>
      </c>
      <c r="T857" s="9">
        <f t="shared" si="95"/>
        <v>0.75210405508798772</v>
      </c>
      <c r="U857" s="9">
        <f t="shared" si="96"/>
        <v>5.4584630117309074E-2</v>
      </c>
      <c r="V857" s="4">
        <f t="shared" ca="1" si="97"/>
        <v>0.88</v>
      </c>
    </row>
    <row r="858" spans="1:22" x14ac:dyDescent="0.25">
      <c r="A858" s="1">
        <v>857</v>
      </c>
      <c r="B858" s="1">
        <v>8</v>
      </c>
      <c r="C858" s="1">
        <v>1307</v>
      </c>
      <c r="D858" s="1">
        <v>480</v>
      </c>
      <c r="E858" s="1">
        <v>167</v>
      </c>
      <c r="F858" s="1">
        <v>0</v>
      </c>
      <c r="G858" s="1">
        <v>412</v>
      </c>
      <c r="H858" s="1">
        <v>983</v>
      </c>
      <c r="I858" s="1">
        <v>1514</v>
      </c>
      <c r="J858" s="1">
        <v>1195</v>
      </c>
      <c r="K858" s="1">
        <v>257</v>
      </c>
      <c r="L858" s="1">
        <v>67</v>
      </c>
      <c r="M858" s="1">
        <v>161</v>
      </c>
      <c r="N858" s="1">
        <v>1562.8093476886199</v>
      </c>
      <c r="O858" s="1">
        <v>38.8372192156517</v>
      </c>
      <c r="P858" s="9">
        <f t="shared" si="91"/>
        <v>0.63634187215705051</v>
      </c>
      <c r="Q858" s="9">
        <f t="shared" si="92"/>
        <v>0.41637630662020908</v>
      </c>
      <c r="R858" s="9">
        <f t="shared" si="93"/>
        <v>0.75210405508798772</v>
      </c>
      <c r="S858" s="9">
        <f t="shared" si="94"/>
        <v>0.45133149678604223</v>
      </c>
      <c r="T858" s="9">
        <f t="shared" si="95"/>
        <v>0.75210405508798772</v>
      </c>
      <c r="U858" s="9">
        <f t="shared" si="96"/>
        <v>5.4584630117309074E-2</v>
      </c>
      <c r="V858" s="4">
        <f t="shared" ca="1" si="97"/>
        <v>0.88</v>
      </c>
    </row>
    <row r="859" spans="1:22" x14ac:dyDescent="0.25">
      <c r="A859" s="1">
        <v>858</v>
      </c>
      <c r="B859" s="1">
        <v>8</v>
      </c>
      <c r="C859" s="1">
        <v>1307</v>
      </c>
      <c r="D859" s="1">
        <v>490</v>
      </c>
      <c r="E859" s="1">
        <v>173</v>
      </c>
      <c r="F859" s="1">
        <v>0</v>
      </c>
      <c r="G859" s="1">
        <v>420</v>
      </c>
      <c r="H859" s="1">
        <v>982</v>
      </c>
      <c r="I859" s="1">
        <v>1519</v>
      </c>
      <c r="J859" s="1">
        <v>1195</v>
      </c>
      <c r="K859" s="1">
        <v>262</v>
      </c>
      <c r="L859" s="1">
        <v>63</v>
      </c>
      <c r="M859" s="1">
        <v>156</v>
      </c>
      <c r="N859" s="1">
        <v>1563.8283908164699</v>
      </c>
      <c r="O859" s="1">
        <v>38.8778959671249</v>
      </c>
      <c r="P859" s="9">
        <f t="shared" si="91"/>
        <v>0.63610246588460617</v>
      </c>
      <c r="Q859" s="9">
        <f t="shared" si="92"/>
        <v>0.41637630662020908</v>
      </c>
      <c r="R859" s="9">
        <f t="shared" si="93"/>
        <v>0.75133894414690128</v>
      </c>
      <c r="S859" s="9">
        <f t="shared" si="94"/>
        <v>0.45107946715663755</v>
      </c>
      <c r="T859" s="9">
        <f t="shared" si="95"/>
        <v>0.75133894414690128</v>
      </c>
      <c r="U859" s="9">
        <f t="shared" si="96"/>
        <v>5.2429973665310034E-2</v>
      </c>
      <c r="V859" s="4">
        <f t="shared" ca="1" si="97"/>
        <v>0.86</v>
      </c>
    </row>
    <row r="860" spans="1:22" x14ac:dyDescent="0.25">
      <c r="A860" s="1">
        <v>859</v>
      </c>
      <c r="B860" s="1">
        <v>8</v>
      </c>
      <c r="C860" s="1">
        <v>1307</v>
      </c>
      <c r="D860" s="1">
        <v>500</v>
      </c>
      <c r="E860" s="1">
        <v>174</v>
      </c>
      <c r="F860" s="1">
        <v>0</v>
      </c>
      <c r="G860" s="1">
        <v>428</v>
      </c>
      <c r="H860" s="1">
        <v>983</v>
      </c>
      <c r="I860" s="1">
        <v>1520</v>
      </c>
      <c r="J860" s="1">
        <v>1198</v>
      </c>
      <c r="K860" s="1">
        <v>262</v>
      </c>
      <c r="L860" s="1">
        <v>62</v>
      </c>
      <c r="M860" s="1">
        <v>152</v>
      </c>
      <c r="N860" s="1">
        <v>1563.90686749376</v>
      </c>
      <c r="O860" s="1">
        <v>38.892885008350802</v>
      </c>
      <c r="P860" s="9">
        <f t="shared" si="91"/>
        <v>0.63562365333971749</v>
      </c>
      <c r="Q860" s="9">
        <f t="shared" si="92"/>
        <v>0.41742160278745644</v>
      </c>
      <c r="R860" s="9">
        <f t="shared" si="93"/>
        <v>0.75210405508798772</v>
      </c>
      <c r="S860" s="9">
        <f t="shared" si="94"/>
        <v>0.45071068317285651</v>
      </c>
      <c r="T860" s="9">
        <f t="shared" si="95"/>
        <v>0.75210405508798772</v>
      </c>
      <c r="U860" s="9">
        <f t="shared" si="96"/>
        <v>5.1232942303088343E-2</v>
      </c>
      <c r="V860" s="4">
        <f t="shared" ca="1" si="97"/>
        <v>0.86</v>
      </c>
    </row>
    <row r="861" spans="1:22" x14ac:dyDescent="0.25">
      <c r="A861" s="1">
        <v>860</v>
      </c>
      <c r="B861" s="1">
        <v>8</v>
      </c>
      <c r="C861" s="1">
        <v>1307</v>
      </c>
      <c r="D861" s="1">
        <v>510</v>
      </c>
      <c r="E861" s="1">
        <v>178</v>
      </c>
      <c r="F861" s="1">
        <v>0</v>
      </c>
      <c r="G861" s="1">
        <v>436</v>
      </c>
      <c r="H861" s="1">
        <v>981</v>
      </c>
      <c r="I861" s="1">
        <v>1523</v>
      </c>
      <c r="J861" s="1">
        <v>1197</v>
      </c>
      <c r="K861" s="1">
        <v>263</v>
      </c>
      <c r="L861" s="1">
        <v>63</v>
      </c>
      <c r="M861" s="1">
        <v>150</v>
      </c>
      <c r="N861" s="1">
        <v>1563.37452885521</v>
      </c>
      <c r="O861" s="1">
        <v>38.888202399730297</v>
      </c>
      <c r="P861" s="9">
        <f t="shared" si="91"/>
        <v>0.63538424706727314</v>
      </c>
      <c r="Q861" s="9">
        <f t="shared" si="92"/>
        <v>0.4170731707317073</v>
      </c>
      <c r="R861" s="9">
        <f t="shared" si="93"/>
        <v>0.75057383320581483</v>
      </c>
      <c r="S861" s="9">
        <f t="shared" si="94"/>
        <v>0.45041322314049587</v>
      </c>
      <c r="T861" s="9">
        <f t="shared" si="95"/>
        <v>0.75057383320581483</v>
      </c>
      <c r="U861" s="9">
        <f t="shared" si="96"/>
        <v>5.0993536030644E-2</v>
      </c>
      <c r="V861" s="4">
        <f t="shared" ca="1" si="97"/>
        <v>0.84</v>
      </c>
    </row>
    <row r="862" spans="1:22" x14ac:dyDescent="0.25">
      <c r="A862" s="1">
        <v>861</v>
      </c>
      <c r="B862" s="1">
        <v>8</v>
      </c>
      <c r="C862" s="1">
        <v>1307</v>
      </c>
      <c r="D862" s="1">
        <v>520</v>
      </c>
      <c r="E862" s="1">
        <v>185</v>
      </c>
      <c r="F862" s="1">
        <v>0</v>
      </c>
      <c r="G862" s="1">
        <v>445</v>
      </c>
      <c r="H862" s="1">
        <v>982</v>
      </c>
      <c r="I862" s="1">
        <v>1527</v>
      </c>
      <c r="J862" s="1">
        <v>1201</v>
      </c>
      <c r="K862" s="1">
        <v>264</v>
      </c>
      <c r="L862" s="1">
        <v>61</v>
      </c>
      <c r="M862" s="1">
        <v>142</v>
      </c>
      <c r="N862" s="1">
        <v>1563.5145939572401</v>
      </c>
      <c r="O862" s="1">
        <v>38.920141495495102</v>
      </c>
      <c r="P862" s="9">
        <f t="shared" si="91"/>
        <v>0.63466602824994012</v>
      </c>
      <c r="Q862" s="9">
        <f t="shared" si="92"/>
        <v>0.41846689895470385</v>
      </c>
      <c r="R862" s="9">
        <f t="shared" si="93"/>
        <v>0.75133894414690128</v>
      </c>
      <c r="S862" s="9">
        <f t="shared" si="94"/>
        <v>0.44983967017865323</v>
      </c>
      <c r="T862" s="9">
        <f t="shared" si="95"/>
        <v>0.75133894414690128</v>
      </c>
      <c r="U862" s="9">
        <f t="shared" si="96"/>
        <v>4.8599473306200625E-2</v>
      </c>
      <c r="V862" s="4">
        <f t="shared" ca="1" si="97"/>
        <v>0.84</v>
      </c>
    </row>
    <row r="863" spans="1:22" x14ac:dyDescent="0.25">
      <c r="A863" s="1">
        <v>862</v>
      </c>
      <c r="B863" s="1">
        <v>8</v>
      </c>
      <c r="C863" s="1">
        <v>1307</v>
      </c>
      <c r="D863" s="1">
        <v>530</v>
      </c>
      <c r="E863" s="1">
        <v>189</v>
      </c>
      <c r="F863" s="1">
        <v>0</v>
      </c>
      <c r="G863" s="1">
        <v>455</v>
      </c>
      <c r="H863" s="1">
        <v>983</v>
      </c>
      <c r="I863" s="1">
        <v>1523</v>
      </c>
      <c r="J863" s="1">
        <v>1202</v>
      </c>
      <c r="K863" s="1">
        <v>263</v>
      </c>
      <c r="L863" s="1">
        <v>61</v>
      </c>
      <c r="M863" s="1">
        <v>145</v>
      </c>
      <c r="N863" s="1">
        <v>1564.7494187563</v>
      </c>
      <c r="O863" s="1">
        <v>38.927221999859903</v>
      </c>
      <c r="P863" s="9">
        <f t="shared" si="91"/>
        <v>0.63466602824994012</v>
      </c>
      <c r="Q863" s="9">
        <f t="shared" si="92"/>
        <v>0.41881533101045298</v>
      </c>
      <c r="R863" s="9">
        <f t="shared" si="93"/>
        <v>0.75210405508798772</v>
      </c>
      <c r="S863" s="9">
        <f t="shared" si="94"/>
        <v>0.44988558352402747</v>
      </c>
      <c r="T863" s="9">
        <f t="shared" si="95"/>
        <v>0.75210405508798772</v>
      </c>
      <c r="U863" s="9">
        <f t="shared" si="96"/>
        <v>4.9317692123533638E-2</v>
      </c>
      <c r="V863" s="4">
        <f t="shared" ca="1" si="97"/>
        <v>0.86</v>
      </c>
    </row>
    <row r="864" spans="1:22" x14ac:dyDescent="0.25">
      <c r="A864" s="1">
        <v>863</v>
      </c>
      <c r="B864" s="1">
        <v>8</v>
      </c>
      <c r="C864" s="1">
        <v>1307</v>
      </c>
      <c r="D864" s="1">
        <v>540</v>
      </c>
      <c r="E864" s="1">
        <v>195</v>
      </c>
      <c r="F864" s="1">
        <v>0</v>
      </c>
      <c r="G864" s="1">
        <v>465</v>
      </c>
      <c r="H864" s="1">
        <v>986</v>
      </c>
      <c r="I864" s="1">
        <v>1523</v>
      </c>
      <c r="J864" s="1">
        <v>1212</v>
      </c>
      <c r="K864" s="1">
        <v>263</v>
      </c>
      <c r="L864" s="1">
        <v>58</v>
      </c>
      <c r="M864" s="1">
        <v>135</v>
      </c>
      <c r="N864" s="1">
        <v>1567.3922592919801</v>
      </c>
      <c r="O864" s="1">
        <v>39.000184478493203</v>
      </c>
      <c r="P864" s="9">
        <f t="shared" si="91"/>
        <v>0.63299018434282983</v>
      </c>
      <c r="Q864" s="9">
        <f t="shared" si="92"/>
        <v>0.42229965156794425</v>
      </c>
      <c r="R864" s="9">
        <f t="shared" si="93"/>
        <v>0.75439938791124717</v>
      </c>
      <c r="S864" s="9">
        <f t="shared" si="94"/>
        <v>0.44858962693357596</v>
      </c>
      <c r="T864" s="9">
        <f t="shared" si="95"/>
        <v>0.75439938791124717</v>
      </c>
      <c r="U864" s="9">
        <f t="shared" si="96"/>
        <v>4.6205410581757242E-2</v>
      </c>
      <c r="V864" s="4">
        <f t="shared" ca="1" si="97"/>
        <v>0.9</v>
      </c>
    </row>
    <row r="865" spans="1:22" x14ac:dyDescent="0.25">
      <c r="A865" s="1">
        <v>864</v>
      </c>
      <c r="B865" s="1">
        <v>8</v>
      </c>
      <c r="C865" s="1">
        <v>1307</v>
      </c>
      <c r="D865" s="1">
        <v>550</v>
      </c>
      <c r="E865" s="1">
        <v>201</v>
      </c>
      <c r="F865" s="1">
        <v>0</v>
      </c>
      <c r="G865" s="1">
        <v>474</v>
      </c>
      <c r="H865" s="1">
        <v>986</v>
      </c>
      <c r="I865" s="1">
        <v>1517</v>
      </c>
      <c r="J865" s="1">
        <v>1212</v>
      </c>
      <c r="K865" s="1">
        <v>262</v>
      </c>
      <c r="L865" s="1">
        <v>59</v>
      </c>
      <c r="M865" s="1">
        <v>141</v>
      </c>
      <c r="N865" s="1">
        <v>1569.3638290961801</v>
      </c>
      <c r="O865" s="1">
        <v>39.004625774834302</v>
      </c>
      <c r="P865" s="9">
        <f t="shared" si="91"/>
        <v>0.63299018434282983</v>
      </c>
      <c r="Q865" s="9">
        <f t="shared" si="92"/>
        <v>0.42229965156794425</v>
      </c>
      <c r="R865" s="9">
        <f t="shared" si="93"/>
        <v>0.75439938791124717</v>
      </c>
      <c r="S865" s="9">
        <f t="shared" si="94"/>
        <v>0.44858962693357596</v>
      </c>
      <c r="T865" s="9">
        <f t="shared" si="95"/>
        <v>0.75439938791124717</v>
      </c>
      <c r="U865" s="9">
        <f t="shared" si="96"/>
        <v>4.7881254488867611E-2</v>
      </c>
      <c r="V865" s="4">
        <f t="shared" ca="1" si="97"/>
        <v>0.92</v>
      </c>
    </row>
    <row r="866" spans="1:22" x14ac:dyDescent="0.25">
      <c r="A866" s="1">
        <v>865</v>
      </c>
      <c r="B866" s="1">
        <v>8</v>
      </c>
      <c r="C866" s="1">
        <v>1307</v>
      </c>
      <c r="D866" s="1">
        <v>560</v>
      </c>
      <c r="E866" s="1">
        <v>206</v>
      </c>
      <c r="F866" s="1">
        <v>0</v>
      </c>
      <c r="G866" s="1">
        <v>483</v>
      </c>
      <c r="H866" s="1">
        <v>985</v>
      </c>
      <c r="I866" s="1">
        <v>1521</v>
      </c>
      <c r="J866" s="1">
        <v>1211</v>
      </c>
      <c r="K866" s="1">
        <v>263</v>
      </c>
      <c r="L866" s="1">
        <v>59</v>
      </c>
      <c r="M866" s="1">
        <v>138</v>
      </c>
      <c r="N866" s="1">
        <v>1569.04291652864</v>
      </c>
      <c r="O866" s="1">
        <v>39.006849679982999</v>
      </c>
      <c r="P866" s="9">
        <f t="shared" si="91"/>
        <v>0.63299018434282983</v>
      </c>
      <c r="Q866" s="9">
        <f t="shared" si="92"/>
        <v>0.42195121951219511</v>
      </c>
      <c r="R866" s="9">
        <f t="shared" si="93"/>
        <v>0.75363427697016072</v>
      </c>
      <c r="S866" s="9">
        <f t="shared" si="94"/>
        <v>0.44854280510018213</v>
      </c>
      <c r="T866" s="9">
        <f t="shared" si="95"/>
        <v>0.75363427697016072</v>
      </c>
      <c r="U866" s="9">
        <f t="shared" si="96"/>
        <v>4.7163035671534591E-2</v>
      </c>
      <c r="V866" s="4">
        <f t="shared" ca="1" si="97"/>
        <v>0.94</v>
      </c>
    </row>
    <row r="867" spans="1:22" x14ac:dyDescent="0.25">
      <c r="A867" s="1">
        <v>866</v>
      </c>
      <c r="B867" s="1">
        <v>8</v>
      </c>
      <c r="C867" s="1">
        <v>1307</v>
      </c>
      <c r="D867" s="1">
        <v>570</v>
      </c>
      <c r="E867" s="1">
        <v>212</v>
      </c>
      <c r="F867" s="1">
        <v>0</v>
      </c>
      <c r="G867" s="1">
        <v>491</v>
      </c>
      <c r="H867" s="1">
        <v>970</v>
      </c>
      <c r="I867" s="1">
        <v>1521</v>
      </c>
      <c r="J867" s="1">
        <v>1184</v>
      </c>
      <c r="K867" s="1">
        <v>263</v>
      </c>
      <c r="L867" s="1">
        <v>74</v>
      </c>
      <c r="M867" s="1">
        <v>165</v>
      </c>
      <c r="N867" s="1">
        <v>1563.66219357671</v>
      </c>
      <c r="O867" s="1">
        <v>38.808523618869501</v>
      </c>
      <c r="P867" s="9">
        <f t="shared" si="91"/>
        <v>0.63586305961216183</v>
      </c>
      <c r="Q867" s="9">
        <f t="shared" si="92"/>
        <v>0.41254355400696863</v>
      </c>
      <c r="R867" s="9">
        <f t="shared" si="93"/>
        <v>0.74215761285386384</v>
      </c>
      <c r="S867" s="9">
        <f t="shared" si="94"/>
        <v>0.45032497678737232</v>
      </c>
      <c r="T867" s="9">
        <f t="shared" si="95"/>
        <v>0.74215761285386384</v>
      </c>
      <c r="U867" s="9">
        <f t="shared" si="96"/>
        <v>5.7218099114196792E-2</v>
      </c>
      <c r="V867" s="4">
        <f t="shared" ca="1" si="97"/>
        <v>0.92</v>
      </c>
    </row>
    <row r="868" spans="1:22" x14ac:dyDescent="0.25">
      <c r="A868" s="1">
        <v>867</v>
      </c>
      <c r="B868" s="1">
        <v>8</v>
      </c>
      <c r="C868" s="1">
        <v>1307</v>
      </c>
      <c r="D868" s="1">
        <v>580</v>
      </c>
      <c r="E868" s="1">
        <v>217</v>
      </c>
      <c r="F868" s="1">
        <v>0</v>
      </c>
      <c r="G868" s="1">
        <v>499</v>
      </c>
      <c r="H868" s="1">
        <v>968</v>
      </c>
      <c r="I868" s="1">
        <v>1521</v>
      </c>
      <c r="J868" s="1">
        <v>1180</v>
      </c>
      <c r="K868" s="1">
        <v>263</v>
      </c>
      <c r="L868" s="1">
        <v>76</v>
      </c>
      <c r="M868" s="1">
        <v>169</v>
      </c>
      <c r="N868" s="1">
        <v>1562.2875208600401</v>
      </c>
      <c r="O868" s="1">
        <v>38.771072703943297</v>
      </c>
      <c r="P868" s="9">
        <f t="shared" si="91"/>
        <v>0.63634187215705051</v>
      </c>
      <c r="Q868" s="9">
        <f t="shared" si="92"/>
        <v>0.41114982578397213</v>
      </c>
      <c r="R868" s="9">
        <f t="shared" si="93"/>
        <v>0.74062739097169095</v>
      </c>
      <c r="S868" s="9">
        <f t="shared" si="94"/>
        <v>0.4506517690875233</v>
      </c>
      <c r="T868" s="9">
        <f t="shared" si="95"/>
        <v>0.74062739097169095</v>
      </c>
      <c r="U868" s="9">
        <f t="shared" si="96"/>
        <v>5.8654536748862819E-2</v>
      </c>
      <c r="V868" s="4">
        <f t="shared" ca="1" si="97"/>
        <v>0.88</v>
      </c>
    </row>
    <row r="869" spans="1:22" x14ac:dyDescent="0.25">
      <c r="A869" s="1">
        <v>868</v>
      </c>
      <c r="B869" s="1">
        <v>8</v>
      </c>
      <c r="C869" s="1">
        <v>1307</v>
      </c>
      <c r="D869" s="1">
        <v>590</v>
      </c>
      <c r="E869" s="1">
        <v>219</v>
      </c>
      <c r="F869" s="1">
        <v>0</v>
      </c>
      <c r="G869" s="1">
        <v>508</v>
      </c>
      <c r="H869" s="1">
        <v>968</v>
      </c>
      <c r="I869" s="1">
        <v>1521</v>
      </c>
      <c r="J869" s="1">
        <v>1175</v>
      </c>
      <c r="K869" s="1">
        <v>263</v>
      </c>
      <c r="L869" s="1">
        <v>76</v>
      </c>
      <c r="M869" s="1">
        <v>174</v>
      </c>
      <c r="N869" s="1">
        <v>1560.2574800283001</v>
      </c>
      <c r="O869" s="1">
        <v>38.7295274852275</v>
      </c>
      <c r="P869" s="9">
        <f t="shared" si="91"/>
        <v>0.63753890351927223</v>
      </c>
      <c r="Q869" s="9">
        <f t="shared" si="92"/>
        <v>0.4094076655052265</v>
      </c>
      <c r="R869" s="9">
        <f t="shared" si="93"/>
        <v>0.74062739097169095</v>
      </c>
      <c r="S869" s="9">
        <f t="shared" si="94"/>
        <v>0.45170321978534766</v>
      </c>
      <c r="T869" s="9">
        <f t="shared" si="95"/>
        <v>0.74062739097169095</v>
      </c>
      <c r="U869" s="9">
        <f t="shared" si="96"/>
        <v>5.985156811108451E-2</v>
      </c>
      <c r="V869" s="4">
        <f t="shared" ca="1" si="97"/>
        <v>0.86</v>
      </c>
    </row>
    <row r="870" spans="1:22" x14ac:dyDescent="0.25">
      <c r="A870" s="1">
        <v>869</v>
      </c>
      <c r="B870" s="1">
        <v>8</v>
      </c>
      <c r="C870" s="1">
        <v>1307</v>
      </c>
      <c r="D870" s="1">
        <v>600</v>
      </c>
      <c r="E870" s="1">
        <v>224</v>
      </c>
      <c r="F870" s="1">
        <v>0</v>
      </c>
      <c r="G870" s="1">
        <v>515</v>
      </c>
      <c r="H870" s="1">
        <v>966</v>
      </c>
      <c r="I870" s="1">
        <v>1531</v>
      </c>
      <c r="J870" s="1">
        <v>1175</v>
      </c>
      <c r="K870" s="1">
        <v>263</v>
      </c>
      <c r="L870" s="1">
        <v>78</v>
      </c>
      <c r="M870" s="1">
        <v>164</v>
      </c>
      <c r="N870" s="1">
        <v>1556.2740567245401</v>
      </c>
      <c r="O870" s="1">
        <v>38.695451558678997</v>
      </c>
      <c r="P870" s="9">
        <f t="shared" si="91"/>
        <v>0.63706009097438354</v>
      </c>
      <c r="Q870" s="9">
        <f t="shared" si="92"/>
        <v>0.4094076655052265</v>
      </c>
      <c r="R870" s="9">
        <f t="shared" si="93"/>
        <v>0.73909716908951795</v>
      </c>
      <c r="S870" s="9">
        <f t="shared" si="94"/>
        <v>0.45119103222793089</v>
      </c>
      <c r="T870" s="9">
        <f t="shared" si="95"/>
        <v>0.73909716908951795</v>
      </c>
      <c r="U870" s="9">
        <f t="shared" si="96"/>
        <v>5.7936317931529806E-2</v>
      </c>
      <c r="V870" s="4">
        <f t="shared" ca="1" si="97"/>
        <v>0.82</v>
      </c>
    </row>
    <row r="871" spans="1:22" x14ac:dyDescent="0.25">
      <c r="A871" s="1">
        <v>870</v>
      </c>
      <c r="B871" s="1">
        <v>8</v>
      </c>
      <c r="C871" s="1">
        <v>1307</v>
      </c>
      <c r="D871" s="1">
        <v>610</v>
      </c>
      <c r="E871" s="1">
        <v>229</v>
      </c>
      <c r="F871" s="1">
        <v>0</v>
      </c>
      <c r="G871" s="1">
        <v>523</v>
      </c>
      <c r="H871" s="1">
        <v>969</v>
      </c>
      <c r="I871" s="1">
        <v>1531</v>
      </c>
      <c r="J871" s="1">
        <v>1175</v>
      </c>
      <c r="K871" s="1">
        <v>262</v>
      </c>
      <c r="L871" s="1">
        <v>76</v>
      </c>
      <c r="M871" s="1">
        <v>164</v>
      </c>
      <c r="N871" s="1">
        <v>1554.0090749267599</v>
      </c>
      <c r="O871" s="1">
        <v>38.671946620789299</v>
      </c>
      <c r="P871" s="9">
        <f t="shared" si="91"/>
        <v>0.63777830979171657</v>
      </c>
      <c r="Q871" s="9">
        <f t="shared" si="92"/>
        <v>0.4094076655052265</v>
      </c>
      <c r="R871" s="9">
        <f t="shared" si="93"/>
        <v>0.74139250191277739</v>
      </c>
      <c r="S871" s="9">
        <f t="shared" si="94"/>
        <v>0.45195895522388058</v>
      </c>
      <c r="T871" s="9">
        <f t="shared" si="95"/>
        <v>0.74139250191277739</v>
      </c>
      <c r="U871" s="9">
        <f t="shared" si="96"/>
        <v>5.7457505386641128E-2</v>
      </c>
      <c r="V871" s="4">
        <f t="shared" ca="1" si="97"/>
        <v>0.8</v>
      </c>
    </row>
    <row r="872" spans="1:22" x14ac:dyDescent="0.25">
      <c r="A872" s="1">
        <v>871</v>
      </c>
      <c r="B872" s="1">
        <v>8</v>
      </c>
      <c r="C872" s="1">
        <v>1307</v>
      </c>
      <c r="D872" s="1">
        <v>620</v>
      </c>
      <c r="E872" s="1">
        <v>235</v>
      </c>
      <c r="F872" s="1">
        <v>0</v>
      </c>
      <c r="G872" s="1">
        <v>532</v>
      </c>
      <c r="H872" s="1">
        <v>968</v>
      </c>
      <c r="I872" s="1">
        <v>1534</v>
      </c>
      <c r="J872" s="1">
        <v>1170</v>
      </c>
      <c r="K872" s="1">
        <v>263</v>
      </c>
      <c r="L872" s="1">
        <v>76</v>
      </c>
      <c r="M872" s="1">
        <v>166</v>
      </c>
      <c r="N872" s="1">
        <v>1551.4159817384</v>
      </c>
      <c r="O872" s="1">
        <v>38.633565529336899</v>
      </c>
      <c r="P872" s="9">
        <f t="shared" si="91"/>
        <v>0.63873593488149394</v>
      </c>
      <c r="Q872" s="9">
        <f t="shared" si="92"/>
        <v>0.40766550522648082</v>
      </c>
      <c r="R872" s="9">
        <f t="shared" si="93"/>
        <v>0.74062739097169095</v>
      </c>
      <c r="S872" s="9">
        <f t="shared" si="94"/>
        <v>0.45275958840037417</v>
      </c>
      <c r="T872" s="9">
        <f t="shared" si="95"/>
        <v>0.74062739097169095</v>
      </c>
      <c r="U872" s="9">
        <f t="shared" si="96"/>
        <v>5.7936317931529806E-2</v>
      </c>
      <c r="V872" s="4">
        <f t="shared" ca="1" si="97"/>
        <v>0.82</v>
      </c>
    </row>
    <row r="873" spans="1:22" x14ac:dyDescent="0.25">
      <c r="A873" s="1">
        <v>872</v>
      </c>
      <c r="B873" s="1">
        <v>8</v>
      </c>
      <c r="C873" s="1">
        <v>1307</v>
      </c>
      <c r="D873" s="1">
        <v>630</v>
      </c>
      <c r="E873" s="1">
        <v>240</v>
      </c>
      <c r="F873" s="1">
        <v>0</v>
      </c>
      <c r="G873" s="1">
        <v>540</v>
      </c>
      <c r="H873" s="1">
        <v>967</v>
      </c>
      <c r="I873" s="1">
        <v>1538</v>
      </c>
      <c r="J873" s="1">
        <v>1168</v>
      </c>
      <c r="K873" s="1">
        <v>264</v>
      </c>
      <c r="L873" s="1">
        <v>76</v>
      </c>
      <c r="M873" s="1">
        <v>164</v>
      </c>
      <c r="N873" s="1">
        <v>1549.8424231294</v>
      </c>
      <c r="O873" s="1">
        <v>38.620898374355697</v>
      </c>
      <c r="P873" s="9">
        <f t="shared" si="91"/>
        <v>0.63897534115393828</v>
      </c>
      <c r="Q873" s="9">
        <f t="shared" si="92"/>
        <v>0.4069686411149826</v>
      </c>
      <c r="R873" s="9">
        <f t="shared" si="93"/>
        <v>0.73986228003060439</v>
      </c>
      <c r="S873" s="9">
        <f t="shared" si="94"/>
        <v>0.45292740046838409</v>
      </c>
      <c r="T873" s="9">
        <f t="shared" si="95"/>
        <v>0.73986228003060439</v>
      </c>
      <c r="U873" s="9">
        <f t="shared" si="96"/>
        <v>5.7457505386641128E-2</v>
      </c>
      <c r="V873" s="4">
        <f t="shared" ca="1" si="97"/>
        <v>0.82</v>
      </c>
    </row>
    <row r="874" spans="1:22" x14ac:dyDescent="0.25">
      <c r="A874" s="1">
        <v>873</v>
      </c>
      <c r="B874" s="1">
        <v>8</v>
      </c>
      <c r="C874" s="1">
        <v>1307</v>
      </c>
      <c r="D874" s="1">
        <v>640</v>
      </c>
      <c r="E874" s="1">
        <v>244</v>
      </c>
      <c r="F874" s="1">
        <v>0</v>
      </c>
      <c r="G874" s="1">
        <v>549</v>
      </c>
      <c r="H874" s="1">
        <v>966</v>
      </c>
      <c r="I874" s="1">
        <v>1532</v>
      </c>
      <c r="J874" s="1">
        <v>1166</v>
      </c>
      <c r="K874" s="1">
        <v>258</v>
      </c>
      <c r="L874" s="1">
        <v>83</v>
      </c>
      <c r="M874" s="1">
        <v>172</v>
      </c>
      <c r="N874" s="1">
        <v>1550.7751011481801</v>
      </c>
      <c r="O874" s="1">
        <v>38.5839077676684</v>
      </c>
      <c r="P874" s="9">
        <f t="shared" si="91"/>
        <v>0.63921474742638262</v>
      </c>
      <c r="Q874" s="9">
        <f t="shared" si="92"/>
        <v>0.40627177700348432</v>
      </c>
      <c r="R874" s="9">
        <f t="shared" si="93"/>
        <v>0.73909716908951795</v>
      </c>
      <c r="S874" s="9">
        <f t="shared" si="94"/>
        <v>0.45309568480300189</v>
      </c>
      <c r="T874" s="9">
        <f t="shared" si="95"/>
        <v>0.73909716908951795</v>
      </c>
      <c r="U874" s="9">
        <f t="shared" si="96"/>
        <v>6.1048599473306202E-2</v>
      </c>
      <c r="V874" s="4">
        <f t="shared" ca="1" si="97"/>
        <v>0.82</v>
      </c>
    </row>
    <row r="875" spans="1:22" x14ac:dyDescent="0.25">
      <c r="A875" s="1">
        <v>874</v>
      </c>
      <c r="B875" s="1">
        <v>8</v>
      </c>
      <c r="C875" s="1">
        <v>1307</v>
      </c>
      <c r="D875" s="1">
        <v>650</v>
      </c>
      <c r="E875" s="1">
        <v>249</v>
      </c>
      <c r="F875" s="1">
        <v>0</v>
      </c>
      <c r="G875" s="1">
        <v>557</v>
      </c>
      <c r="H875" s="1">
        <v>966</v>
      </c>
      <c r="I875" s="1">
        <v>1533</v>
      </c>
      <c r="J875" s="1">
        <v>1166</v>
      </c>
      <c r="K875" s="1">
        <v>258</v>
      </c>
      <c r="L875" s="1">
        <v>83</v>
      </c>
      <c r="M875" s="1">
        <v>171</v>
      </c>
      <c r="N875" s="1">
        <v>1549.3779055109801</v>
      </c>
      <c r="O875" s="1">
        <v>38.569283738139298</v>
      </c>
      <c r="P875" s="9">
        <f t="shared" si="91"/>
        <v>0.63921474742638262</v>
      </c>
      <c r="Q875" s="9">
        <f t="shared" si="92"/>
        <v>0.40627177700348432</v>
      </c>
      <c r="R875" s="9">
        <f t="shared" si="93"/>
        <v>0.73909716908951795</v>
      </c>
      <c r="S875" s="9">
        <f t="shared" si="94"/>
        <v>0.45309568480300189</v>
      </c>
      <c r="T875" s="9">
        <f t="shared" si="95"/>
        <v>0.73909716908951795</v>
      </c>
      <c r="U875" s="9">
        <f t="shared" si="96"/>
        <v>6.0809193200861859E-2</v>
      </c>
      <c r="V875" s="4">
        <f t="shared" ca="1" si="97"/>
        <v>0.84</v>
      </c>
    </row>
    <row r="876" spans="1:22" x14ac:dyDescent="0.25">
      <c r="A876" s="1">
        <v>875</v>
      </c>
      <c r="B876" s="1">
        <v>8</v>
      </c>
      <c r="C876" s="1">
        <v>1307</v>
      </c>
      <c r="D876" s="1">
        <v>660</v>
      </c>
      <c r="E876" s="1">
        <v>252</v>
      </c>
      <c r="F876" s="1">
        <v>0</v>
      </c>
      <c r="G876" s="1">
        <v>565</v>
      </c>
      <c r="H876" s="1">
        <v>964</v>
      </c>
      <c r="I876" s="1">
        <v>1540</v>
      </c>
      <c r="J876" s="1">
        <v>1164</v>
      </c>
      <c r="K876" s="1">
        <v>259</v>
      </c>
      <c r="L876" s="1">
        <v>84</v>
      </c>
      <c r="M876" s="1">
        <v>166</v>
      </c>
      <c r="N876" s="1">
        <v>1547.3292755856401</v>
      </c>
      <c r="O876" s="1">
        <v>38.551455791404003</v>
      </c>
      <c r="P876" s="9">
        <f t="shared" si="91"/>
        <v>0.63921474742638262</v>
      </c>
      <c r="Q876" s="9">
        <f t="shared" si="92"/>
        <v>0.40557491289198605</v>
      </c>
      <c r="R876" s="9">
        <f t="shared" si="93"/>
        <v>0.73756694720734506</v>
      </c>
      <c r="S876" s="9">
        <f t="shared" si="94"/>
        <v>0.45300751879699247</v>
      </c>
      <c r="T876" s="9">
        <f t="shared" si="95"/>
        <v>0.73756694720734506</v>
      </c>
      <c r="U876" s="9">
        <f t="shared" si="96"/>
        <v>5.985156811108451E-2</v>
      </c>
      <c r="V876" s="4">
        <f t="shared" ca="1" si="97"/>
        <v>0.84</v>
      </c>
    </row>
    <row r="877" spans="1:22" x14ac:dyDescent="0.25">
      <c r="A877" s="1">
        <v>876</v>
      </c>
      <c r="B877" s="1">
        <v>8</v>
      </c>
      <c r="C877" s="1">
        <v>1307</v>
      </c>
      <c r="D877" s="1">
        <v>670</v>
      </c>
      <c r="E877" s="1">
        <v>258</v>
      </c>
      <c r="F877" s="1">
        <v>0</v>
      </c>
      <c r="G877" s="1">
        <v>575</v>
      </c>
      <c r="H877" s="1">
        <v>970</v>
      </c>
      <c r="I877" s="1">
        <v>1540</v>
      </c>
      <c r="J877" s="1">
        <v>1170</v>
      </c>
      <c r="K877" s="1">
        <v>259</v>
      </c>
      <c r="L877" s="1">
        <v>78</v>
      </c>
      <c r="M877" s="1">
        <v>160</v>
      </c>
      <c r="N877" s="1">
        <v>1547.5635670148899</v>
      </c>
      <c r="O877" s="1">
        <v>38.590916365253896</v>
      </c>
      <c r="P877" s="9">
        <f t="shared" si="91"/>
        <v>0.63921474742638262</v>
      </c>
      <c r="Q877" s="9">
        <f t="shared" si="92"/>
        <v>0.40766550522648082</v>
      </c>
      <c r="R877" s="9">
        <f t="shared" si="93"/>
        <v>0.74215761285386384</v>
      </c>
      <c r="S877" s="9">
        <f t="shared" si="94"/>
        <v>0.45327102803738317</v>
      </c>
      <c r="T877" s="9">
        <f t="shared" si="95"/>
        <v>0.74215761285386384</v>
      </c>
      <c r="U877" s="9">
        <f t="shared" si="96"/>
        <v>5.6978692841752457E-2</v>
      </c>
      <c r="V877" s="4">
        <f t="shared" ca="1" si="97"/>
        <v>0.86</v>
      </c>
    </row>
    <row r="878" spans="1:22" x14ac:dyDescent="0.25">
      <c r="A878" s="1">
        <v>877</v>
      </c>
      <c r="B878" s="1">
        <v>8</v>
      </c>
      <c r="C878" s="1">
        <v>1307</v>
      </c>
      <c r="D878" s="1">
        <v>680</v>
      </c>
      <c r="E878" s="1">
        <v>264</v>
      </c>
      <c r="F878" s="1">
        <v>0</v>
      </c>
      <c r="G878" s="1">
        <v>585</v>
      </c>
      <c r="H878" s="1">
        <v>970</v>
      </c>
      <c r="I878" s="1">
        <v>1540</v>
      </c>
      <c r="J878" s="1">
        <v>1170</v>
      </c>
      <c r="K878" s="1">
        <v>259</v>
      </c>
      <c r="L878" s="1">
        <v>78</v>
      </c>
      <c r="M878" s="1">
        <v>160</v>
      </c>
      <c r="N878" s="1">
        <v>1547.5770966574401</v>
      </c>
      <c r="O878" s="1">
        <v>38.5911144368308</v>
      </c>
      <c r="P878" s="9">
        <f t="shared" si="91"/>
        <v>0.63921474742638262</v>
      </c>
      <c r="Q878" s="9">
        <f t="shared" si="92"/>
        <v>0.40766550522648082</v>
      </c>
      <c r="R878" s="9">
        <f t="shared" si="93"/>
        <v>0.74215761285386384</v>
      </c>
      <c r="S878" s="9">
        <f t="shared" si="94"/>
        <v>0.45327102803738317</v>
      </c>
      <c r="T878" s="9">
        <f t="shared" si="95"/>
        <v>0.74215761285386384</v>
      </c>
      <c r="U878" s="9">
        <f t="shared" si="96"/>
        <v>5.6978692841752457E-2</v>
      </c>
      <c r="V878" s="4">
        <f t="shared" ca="1" si="97"/>
        <v>0.9</v>
      </c>
    </row>
    <row r="879" spans="1:22" x14ac:dyDescent="0.25">
      <c r="A879" s="1">
        <v>878</v>
      </c>
      <c r="B879" s="1">
        <v>8</v>
      </c>
      <c r="C879" s="1">
        <v>1307</v>
      </c>
      <c r="D879" s="1">
        <v>690</v>
      </c>
      <c r="E879" s="1">
        <v>267</v>
      </c>
      <c r="F879" s="1">
        <v>0</v>
      </c>
      <c r="G879" s="1">
        <v>592</v>
      </c>
      <c r="H879" s="1">
        <v>965</v>
      </c>
      <c r="I879" s="1">
        <v>1540</v>
      </c>
      <c r="J879" s="1">
        <v>1165</v>
      </c>
      <c r="K879" s="1">
        <v>259</v>
      </c>
      <c r="L879" s="1">
        <v>83</v>
      </c>
      <c r="M879" s="1">
        <v>165</v>
      </c>
      <c r="N879" s="1">
        <v>1546.95597854161</v>
      </c>
      <c r="O879" s="1">
        <v>38.552133058098597</v>
      </c>
      <c r="P879" s="9">
        <f t="shared" si="91"/>
        <v>0.63921474742638262</v>
      </c>
      <c r="Q879" s="9">
        <f t="shared" si="92"/>
        <v>0.40592334494773519</v>
      </c>
      <c r="R879" s="9">
        <f t="shared" si="93"/>
        <v>0.7383320581484315</v>
      </c>
      <c r="S879" s="9">
        <f t="shared" si="94"/>
        <v>0.45305164319248825</v>
      </c>
      <c r="T879" s="9">
        <f t="shared" si="95"/>
        <v>0.7383320581484315</v>
      </c>
      <c r="U879" s="9">
        <f t="shared" si="96"/>
        <v>5.9372755566195833E-2</v>
      </c>
      <c r="V879" s="4">
        <f t="shared" ca="1" si="97"/>
        <v>0.86</v>
      </c>
    </row>
    <row r="880" spans="1:22" x14ac:dyDescent="0.25">
      <c r="A880" s="1">
        <v>879</v>
      </c>
      <c r="B880" s="1">
        <v>8</v>
      </c>
      <c r="C880" s="1">
        <v>1307</v>
      </c>
      <c r="D880" s="1">
        <v>700</v>
      </c>
      <c r="E880" s="1">
        <v>274</v>
      </c>
      <c r="F880" s="1">
        <v>0</v>
      </c>
      <c r="G880" s="1">
        <v>600</v>
      </c>
      <c r="H880" s="1">
        <v>965</v>
      </c>
      <c r="I880" s="1">
        <v>1540</v>
      </c>
      <c r="J880" s="1">
        <v>1165</v>
      </c>
      <c r="K880" s="1">
        <v>259</v>
      </c>
      <c r="L880" s="1">
        <v>83</v>
      </c>
      <c r="M880" s="1">
        <v>165</v>
      </c>
      <c r="N880" s="1">
        <v>1547.4254993319901</v>
      </c>
      <c r="O880" s="1">
        <v>38.557632621159698</v>
      </c>
      <c r="P880" s="9">
        <f t="shared" si="91"/>
        <v>0.63921474742638262</v>
      </c>
      <c r="Q880" s="9">
        <f t="shared" si="92"/>
        <v>0.40592334494773519</v>
      </c>
      <c r="R880" s="9">
        <f t="shared" si="93"/>
        <v>0.7383320581484315</v>
      </c>
      <c r="S880" s="9">
        <f t="shared" si="94"/>
        <v>0.45305164319248825</v>
      </c>
      <c r="T880" s="9">
        <f t="shared" si="95"/>
        <v>0.7383320581484315</v>
      </c>
      <c r="U880" s="9">
        <f t="shared" si="96"/>
        <v>5.9372755566195833E-2</v>
      </c>
      <c r="V880" s="4">
        <f t="shared" ca="1" si="97"/>
        <v>0.86</v>
      </c>
    </row>
    <row r="881" spans="1:22" x14ac:dyDescent="0.25">
      <c r="A881" s="1">
        <v>880</v>
      </c>
      <c r="B881" s="1">
        <v>8</v>
      </c>
      <c r="C881" s="1">
        <v>1307</v>
      </c>
      <c r="D881" s="1">
        <v>710</v>
      </c>
      <c r="E881" s="1">
        <v>281</v>
      </c>
      <c r="F881" s="1">
        <v>0</v>
      </c>
      <c r="G881" s="1">
        <v>609</v>
      </c>
      <c r="H881" s="1">
        <v>965</v>
      </c>
      <c r="I881" s="1">
        <v>1540</v>
      </c>
      <c r="J881" s="1">
        <v>1165</v>
      </c>
      <c r="K881" s="1">
        <v>259</v>
      </c>
      <c r="L881" s="1">
        <v>83</v>
      </c>
      <c r="M881" s="1">
        <v>165</v>
      </c>
      <c r="N881" s="1">
        <v>1547.6350280557699</v>
      </c>
      <c r="O881" s="1">
        <v>38.5601569526658</v>
      </c>
      <c r="P881" s="9">
        <f t="shared" si="91"/>
        <v>0.63921474742638262</v>
      </c>
      <c r="Q881" s="9">
        <f t="shared" si="92"/>
        <v>0.40592334494773519</v>
      </c>
      <c r="R881" s="9">
        <f t="shared" si="93"/>
        <v>0.7383320581484315</v>
      </c>
      <c r="S881" s="9">
        <f t="shared" si="94"/>
        <v>0.45305164319248825</v>
      </c>
      <c r="T881" s="9">
        <f t="shared" si="95"/>
        <v>0.7383320581484315</v>
      </c>
      <c r="U881" s="9">
        <f t="shared" si="96"/>
        <v>5.9372755566195833E-2</v>
      </c>
      <c r="V881" s="4">
        <f t="shared" ca="1" si="97"/>
        <v>0.88</v>
      </c>
    </row>
    <row r="882" spans="1:22" x14ac:dyDescent="0.25">
      <c r="A882" s="1">
        <v>881</v>
      </c>
      <c r="B882" s="1">
        <v>8</v>
      </c>
      <c r="C882" s="1">
        <v>1307</v>
      </c>
      <c r="D882" s="1">
        <v>720</v>
      </c>
      <c r="E882" s="1">
        <v>286</v>
      </c>
      <c r="F882" s="1">
        <v>0</v>
      </c>
      <c r="G882" s="1">
        <v>617</v>
      </c>
      <c r="H882" s="1">
        <v>962</v>
      </c>
      <c r="I882" s="1">
        <v>1541</v>
      </c>
      <c r="J882" s="1">
        <v>1157</v>
      </c>
      <c r="K882" s="1">
        <v>259</v>
      </c>
      <c r="L882" s="1">
        <v>86</v>
      </c>
      <c r="M882" s="1">
        <v>172</v>
      </c>
      <c r="N882" s="1">
        <v>1544.2824052707299</v>
      </c>
      <c r="O882" s="1">
        <v>38.485257069967503</v>
      </c>
      <c r="P882" s="9">
        <f t="shared" si="91"/>
        <v>0.64041177878860422</v>
      </c>
      <c r="Q882" s="9">
        <f t="shared" si="92"/>
        <v>0.40313588850174215</v>
      </c>
      <c r="R882" s="9">
        <f t="shared" si="93"/>
        <v>0.73603672532517217</v>
      </c>
      <c r="S882" s="9">
        <f t="shared" si="94"/>
        <v>0.45398773006134968</v>
      </c>
      <c r="T882" s="9">
        <f t="shared" si="95"/>
        <v>0.73603672532517217</v>
      </c>
      <c r="U882" s="9">
        <f t="shared" si="96"/>
        <v>6.1766818290639215E-2</v>
      </c>
      <c r="V882" s="4">
        <f t="shared" ca="1" si="97"/>
        <v>0.84</v>
      </c>
    </row>
    <row r="883" spans="1:22" x14ac:dyDescent="0.25">
      <c r="A883" s="1">
        <v>882</v>
      </c>
      <c r="B883" s="1">
        <v>8</v>
      </c>
      <c r="C883" s="1">
        <v>1307</v>
      </c>
      <c r="D883" s="1">
        <v>730</v>
      </c>
      <c r="E883" s="1">
        <v>289</v>
      </c>
      <c r="F883" s="1">
        <v>0</v>
      </c>
      <c r="G883" s="1">
        <v>625</v>
      </c>
      <c r="H883" s="1">
        <v>961</v>
      </c>
      <c r="I883" s="1">
        <v>1544</v>
      </c>
      <c r="J883" s="1">
        <v>1154</v>
      </c>
      <c r="K883" s="1">
        <v>259</v>
      </c>
      <c r="L883" s="1">
        <v>87</v>
      </c>
      <c r="M883" s="1">
        <v>172</v>
      </c>
      <c r="N883" s="1">
        <v>1542.4072660616</v>
      </c>
      <c r="O883" s="1">
        <v>38.457318213755798</v>
      </c>
      <c r="P883" s="9">
        <f t="shared" si="91"/>
        <v>0.64089059133349291</v>
      </c>
      <c r="Q883" s="9">
        <f t="shared" si="92"/>
        <v>0.40209059233449479</v>
      </c>
      <c r="R883" s="9">
        <f t="shared" si="93"/>
        <v>0.73527161438408573</v>
      </c>
      <c r="S883" s="9">
        <f t="shared" si="94"/>
        <v>0.45437352245862883</v>
      </c>
      <c r="T883" s="9">
        <f t="shared" si="95"/>
        <v>0.73527161438408573</v>
      </c>
      <c r="U883" s="9">
        <f t="shared" si="96"/>
        <v>6.2006224563083551E-2</v>
      </c>
      <c r="V883" s="4">
        <f t="shared" ca="1" si="97"/>
        <v>0.8</v>
      </c>
    </row>
    <row r="884" spans="1:22" x14ac:dyDescent="0.25">
      <c r="A884" s="1">
        <v>883</v>
      </c>
      <c r="B884" s="1">
        <v>8</v>
      </c>
      <c r="C884" s="1">
        <v>1307</v>
      </c>
      <c r="D884" s="1">
        <v>740</v>
      </c>
      <c r="E884" s="1">
        <v>294</v>
      </c>
      <c r="F884" s="1">
        <v>0</v>
      </c>
      <c r="G884" s="1">
        <v>634</v>
      </c>
      <c r="H884" s="1">
        <v>962</v>
      </c>
      <c r="I884" s="1">
        <v>1544</v>
      </c>
      <c r="J884" s="1">
        <v>1157</v>
      </c>
      <c r="K884" s="1">
        <v>259</v>
      </c>
      <c r="L884" s="1">
        <v>86</v>
      </c>
      <c r="M884" s="1">
        <v>169</v>
      </c>
      <c r="N884" s="1">
        <v>1542.5615898352501</v>
      </c>
      <c r="O884" s="1">
        <v>38.471978741942898</v>
      </c>
      <c r="P884" s="9">
        <f t="shared" si="91"/>
        <v>0.64041177878860422</v>
      </c>
      <c r="Q884" s="9">
        <f t="shared" si="92"/>
        <v>0.40313588850174215</v>
      </c>
      <c r="R884" s="9">
        <f t="shared" si="93"/>
        <v>0.73603672532517217</v>
      </c>
      <c r="S884" s="9">
        <f t="shared" si="94"/>
        <v>0.45398773006134968</v>
      </c>
      <c r="T884" s="9">
        <f t="shared" si="95"/>
        <v>0.73603672532517217</v>
      </c>
      <c r="U884" s="9">
        <f t="shared" si="96"/>
        <v>6.1048599473306202E-2</v>
      </c>
      <c r="V884" s="4">
        <f t="shared" ca="1" si="97"/>
        <v>0.84</v>
      </c>
    </row>
    <row r="885" spans="1:22" x14ac:dyDescent="0.25">
      <c r="A885" s="1">
        <v>884</v>
      </c>
      <c r="B885" s="1">
        <v>8</v>
      </c>
      <c r="C885" s="1">
        <v>1307</v>
      </c>
      <c r="D885" s="1">
        <v>750</v>
      </c>
      <c r="E885" s="1">
        <v>298</v>
      </c>
      <c r="F885" s="1">
        <v>0</v>
      </c>
      <c r="G885" s="1">
        <v>643</v>
      </c>
      <c r="H885" s="1">
        <v>962</v>
      </c>
      <c r="I885" s="1">
        <v>1546</v>
      </c>
      <c r="J885" s="1">
        <v>1157</v>
      </c>
      <c r="K885" s="1">
        <v>259</v>
      </c>
      <c r="L885" s="1">
        <v>86</v>
      </c>
      <c r="M885" s="1">
        <v>167</v>
      </c>
      <c r="N885" s="1">
        <v>1541.33053381333</v>
      </c>
      <c r="O885" s="1">
        <v>38.4629150288958</v>
      </c>
      <c r="P885" s="9">
        <f t="shared" si="91"/>
        <v>0.64041177878860422</v>
      </c>
      <c r="Q885" s="9">
        <f t="shared" si="92"/>
        <v>0.40313588850174215</v>
      </c>
      <c r="R885" s="9">
        <f t="shared" si="93"/>
        <v>0.73603672532517217</v>
      </c>
      <c r="S885" s="9">
        <f t="shared" si="94"/>
        <v>0.45398773006134968</v>
      </c>
      <c r="T885" s="9">
        <f t="shared" si="95"/>
        <v>0.73603672532517217</v>
      </c>
      <c r="U885" s="9">
        <f t="shared" si="96"/>
        <v>6.0569786928417524E-2</v>
      </c>
      <c r="V885" s="4">
        <f t="shared" ca="1" si="97"/>
        <v>0.86</v>
      </c>
    </row>
    <row r="886" spans="1:22" x14ac:dyDescent="0.25">
      <c r="A886" s="1">
        <v>885</v>
      </c>
      <c r="B886" s="1">
        <v>8</v>
      </c>
      <c r="C886" s="1">
        <v>1307</v>
      </c>
      <c r="D886" s="1">
        <v>760</v>
      </c>
      <c r="E886" s="1">
        <v>304</v>
      </c>
      <c r="F886" s="1">
        <v>0</v>
      </c>
      <c r="G886" s="1">
        <v>652</v>
      </c>
      <c r="H886" s="1">
        <v>963</v>
      </c>
      <c r="I886" s="1">
        <v>1546</v>
      </c>
      <c r="J886" s="1">
        <v>1161</v>
      </c>
      <c r="K886" s="1">
        <v>259</v>
      </c>
      <c r="L886" s="1">
        <v>85</v>
      </c>
      <c r="M886" s="1">
        <v>163</v>
      </c>
      <c r="N886" s="1">
        <v>1542.44193477216</v>
      </c>
      <c r="O886" s="1">
        <v>38.492692680419196</v>
      </c>
      <c r="P886" s="9">
        <f t="shared" si="91"/>
        <v>0.6396935599712712</v>
      </c>
      <c r="Q886" s="9">
        <f t="shared" si="92"/>
        <v>0.40452961672473869</v>
      </c>
      <c r="R886" s="9">
        <f t="shared" si="93"/>
        <v>0.73680183626625861</v>
      </c>
      <c r="S886" s="9">
        <f t="shared" si="94"/>
        <v>0.45338983050847459</v>
      </c>
      <c r="T886" s="9">
        <f t="shared" si="95"/>
        <v>0.73680183626625861</v>
      </c>
      <c r="U886" s="9">
        <f t="shared" si="96"/>
        <v>5.9372755566195833E-2</v>
      </c>
      <c r="V886" s="4">
        <f t="shared" ca="1" si="97"/>
        <v>0.86</v>
      </c>
    </row>
    <row r="887" spans="1:22" x14ac:dyDescent="0.25">
      <c r="A887" s="1">
        <v>886</v>
      </c>
      <c r="B887" s="1">
        <v>8</v>
      </c>
      <c r="C887" s="1">
        <v>1307</v>
      </c>
      <c r="D887" s="1">
        <v>770</v>
      </c>
      <c r="E887" s="1">
        <v>307</v>
      </c>
      <c r="F887" s="1">
        <v>0</v>
      </c>
      <c r="G887" s="1">
        <v>660</v>
      </c>
      <c r="H887" s="1">
        <v>963</v>
      </c>
      <c r="I887" s="1">
        <v>1546</v>
      </c>
      <c r="J887" s="1">
        <v>1160</v>
      </c>
      <c r="K887" s="1">
        <v>259</v>
      </c>
      <c r="L887" s="1">
        <v>85</v>
      </c>
      <c r="M887" s="1">
        <v>164</v>
      </c>
      <c r="N887" s="1">
        <v>1541.6178329265899</v>
      </c>
      <c r="O887" s="1">
        <v>38.479225284457598</v>
      </c>
      <c r="P887" s="9">
        <f t="shared" si="91"/>
        <v>0.63993296624371554</v>
      </c>
      <c r="Q887" s="9">
        <f t="shared" si="92"/>
        <v>0.40418118466898956</v>
      </c>
      <c r="R887" s="9">
        <f t="shared" si="93"/>
        <v>0.73680183626625861</v>
      </c>
      <c r="S887" s="9">
        <f t="shared" si="94"/>
        <v>0.45360339142722561</v>
      </c>
      <c r="T887" s="9">
        <f t="shared" si="95"/>
        <v>0.73680183626625861</v>
      </c>
      <c r="U887" s="9">
        <f t="shared" si="96"/>
        <v>5.9612161838640175E-2</v>
      </c>
      <c r="V887" s="4">
        <f t="shared" ca="1" si="97"/>
        <v>0.86</v>
      </c>
    </row>
    <row r="888" spans="1:22" x14ac:dyDescent="0.25">
      <c r="A888" s="1">
        <v>887</v>
      </c>
      <c r="B888" s="1">
        <v>8</v>
      </c>
      <c r="C888" s="1">
        <v>1307</v>
      </c>
      <c r="D888" s="1">
        <v>780</v>
      </c>
      <c r="E888" s="1">
        <v>312</v>
      </c>
      <c r="F888" s="1">
        <v>0</v>
      </c>
      <c r="G888" s="1">
        <v>668</v>
      </c>
      <c r="H888" s="1">
        <v>964</v>
      </c>
      <c r="I888" s="1">
        <v>1549</v>
      </c>
      <c r="J888" s="1">
        <v>1161</v>
      </c>
      <c r="K888" s="1">
        <v>260</v>
      </c>
      <c r="L888" s="1">
        <v>83</v>
      </c>
      <c r="M888" s="1">
        <v>160</v>
      </c>
      <c r="N888" s="1">
        <v>1540.57655677395</v>
      </c>
      <c r="O888" s="1">
        <v>38.483312786135002</v>
      </c>
      <c r="P888" s="9">
        <f t="shared" si="91"/>
        <v>0.63993296624371554</v>
      </c>
      <c r="Q888" s="9">
        <f t="shared" si="92"/>
        <v>0.40452961672473869</v>
      </c>
      <c r="R888" s="9">
        <f t="shared" si="93"/>
        <v>0.73756694720734506</v>
      </c>
      <c r="S888" s="9">
        <f t="shared" si="94"/>
        <v>0.4536470588235294</v>
      </c>
      <c r="T888" s="9">
        <f t="shared" si="95"/>
        <v>0.73756694720734506</v>
      </c>
      <c r="U888" s="9">
        <f t="shared" si="96"/>
        <v>5.8175724203974141E-2</v>
      </c>
      <c r="V888" s="4">
        <f t="shared" ca="1" si="97"/>
        <v>0.86</v>
      </c>
    </row>
    <row r="889" spans="1:22" x14ac:dyDescent="0.25">
      <c r="A889" s="1">
        <v>888</v>
      </c>
      <c r="B889" s="1">
        <v>8</v>
      </c>
      <c r="C889" s="1">
        <v>1307</v>
      </c>
      <c r="D889" s="1">
        <v>790</v>
      </c>
      <c r="E889" s="1">
        <v>317</v>
      </c>
      <c r="F889" s="1">
        <v>0</v>
      </c>
      <c r="G889" s="1">
        <v>678</v>
      </c>
      <c r="H889" s="1">
        <v>964</v>
      </c>
      <c r="I889" s="1">
        <v>1549</v>
      </c>
      <c r="J889" s="1">
        <v>1161</v>
      </c>
      <c r="K889" s="1">
        <v>260</v>
      </c>
      <c r="L889" s="1">
        <v>83</v>
      </c>
      <c r="M889" s="1">
        <v>160</v>
      </c>
      <c r="N889" s="1">
        <v>1542.2744870290401</v>
      </c>
      <c r="O889" s="1">
        <v>38.502046865890897</v>
      </c>
      <c r="P889" s="9">
        <f t="shared" si="91"/>
        <v>0.63993296624371554</v>
      </c>
      <c r="Q889" s="9">
        <f t="shared" si="92"/>
        <v>0.40452961672473869</v>
      </c>
      <c r="R889" s="9">
        <f t="shared" si="93"/>
        <v>0.73756694720734506</v>
      </c>
      <c r="S889" s="9">
        <f t="shared" si="94"/>
        <v>0.4536470588235294</v>
      </c>
      <c r="T889" s="9">
        <f t="shared" si="95"/>
        <v>0.73756694720734506</v>
      </c>
      <c r="U889" s="9">
        <f t="shared" si="96"/>
        <v>5.8175724203974141E-2</v>
      </c>
      <c r="V889" s="4">
        <f t="shared" ca="1" si="97"/>
        <v>0.88</v>
      </c>
    </row>
    <row r="890" spans="1:22" x14ac:dyDescent="0.25">
      <c r="A890" s="1">
        <v>889</v>
      </c>
      <c r="B890" s="1">
        <v>8</v>
      </c>
      <c r="C890" s="1">
        <v>1307</v>
      </c>
      <c r="D890" s="1">
        <v>800</v>
      </c>
      <c r="E890" s="1">
        <v>323</v>
      </c>
      <c r="F890" s="1">
        <v>0</v>
      </c>
      <c r="G890" s="1">
        <v>687</v>
      </c>
      <c r="H890" s="1">
        <v>965</v>
      </c>
      <c r="I890" s="1">
        <v>1549</v>
      </c>
      <c r="J890" s="1">
        <v>1162</v>
      </c>
      <c r="K890" s="1">
        <v>260</v>
      </c>
      <c r="L890" s="1">
        <v>82</v>
      </c>
      <c r="M890" s="1">
        <v>159</v>
      </c>
      <c r="N890" s="1">
        <v>1542.2879807576301</v>
      </c>
      <c r="O890" s="1">
        <v>38.5082338585066</v>
      </c>
      <c r="P890" s="9">
        <f t="shared" si="91"/>
        <v>0.63993296624371554</v>
      </c>
      <c r="Q890" s="9">
        <f t="shared" si="92"/>
        <v>0.40487804878048783</v>
      </c>
      <c r="R890" s="9">
        <f t="shared" si="93"/>
        <v>0.7383320581484315</v>
      </c>
      <c r="S890" s="9">
        <f t="shared" si="94"/>
        <v>0.45369064409967091</v>
      </c>
      <c r="T890" s="9">
        <f t="shared" si="95"/>
        <v>0.7383320581484315</v>
      </c>
      <c r="U890" s="9">
        <f t="shared" si="96"/>
        <v>5.769691165908547E-2</v>
      </c>
      <c r="V890" s="4">
        <f t="shared" ca="1" si="97"/>
        <v>0.88</v>
      </c>
    </row>
    <row r="891" spans="1:22" x14ac:dyDescent="0.25">
      <c r="A891" s="1">
        <v>890</v>
      </c>
      <c r="B891" s="1">
        <v>8</v>
      </c>
      <c r="C891" s="1">
        <v>1307</v>
      </c>
      <c r="D891" s="1">
        <v>810</v>
      </c>
      <c r="E891" s="1">
        <v>327</v>
      </c>
      <c r="F891" s="1">
        <v>0</v>
      </c>
      <c r="G891" s="1">
        <v>696</v>
      </c>
      <c r="H891" s="1">
        <v>965</v>
      </c>
      <c r="I891" s="1">
        <v>1545</v>
      </c>
      <c r="J891" s="1">
        <v>1162</v>
      </c>
      <c r="K891" s="1">
        <v>259</v>
      </c>
      <c r="L891" s="1">
        <v>83</v>
      </c>
      <c r="M891" s="1">
        <v>163</v>
      </c>
      <c r="N891" s="1">
        <v>1543.48585984741</v>
      </c>
      <c r="O891" s="1">
        <v>38.509603441163698</v>
      </c>
      <c r="P891" s="9">
        <f t="shared" si="91"/>
        <v>0.63993296624371554</v>
      </c>
      <c r="Q891" s="9">
        <f t="shared" si="92"/>
        <v>0.40487804878048783</v>
      </c>
      <c r="R891" s="9">
        <f t="shared" si="93"/>
        <v>0.7383320581484315</v>
      </c>
      <c r="S891" s="9">
        <f t="shared" si="94"/>
        <v>0.45369064409967091</v>
      </c>
      <c r="T891" s="9">
        <f t="shared" si="95"/>
        <v>0.7383320581484315</v>
      </c>
      <c r="U891" s="9">
        <f t="shared" si="96"/>
        <v>5.8893943021307162E-2</v>
      </c>
      <c r="V891" s="4">
        <f t="shared" ca="1" si="97"/>
        <v>0.88</v>
      </c>
    </row>
    <row r="892" spans="1:22" x14ac:dyDescent="0.25">
      <c r="A892" s="1">
        <v>891</v>
      </c>
      <c r="B892" s="1">
        <v>8</v>
      </c>
      <c r="C892" s="1">
        <v>1307</v>
      </c>
      <c r="D892" s="1">
        <v>820</v>
      </c>
      <c r="E892" s="1">
        <v>330</v>
      </c>
      <c r="F892" s="1">
        <v>0</v>
      </c>
      <c r="G892" s="1">
        <v>706</v>
      </c>
      <c r="H892" s="1">
        <v>965</v>
      </c>
      <c r="I892" s="1">
        <v>1543</v>
      </c>
      <c r="J892" s="1">
        <v>1164</v>
      </c>
      <c r="K892" s="1">
        <v>256</v>
      </c>
      <c r="L892" s="1">
        <v>86</v>
      </c>
      <c r="M892" s="1">
        <v>163</v>
      </c>
      <c r="N892" s="1">
        <v>1544.49891608707</v>
      </c>
      <c r="O892" s="1">
        <v>38.516022099028902</v>
      </c>
      <c r="P892" s="9">
        <f t="shared" si="91"/>
        <v>0.63945415369882685</v>
      </c>
      <c r="Q892" s="9">
        <f t="shared" si="92"/>
        <v>0.40557491289198605</v>
      </c>
      <c r="R892" s="9">
        <f t="shared" si="93"/>
        <v>0.7383320581484315</v>
      </c>
      <c r="S892" s="9">
        <f t="shared" si="94"/>
        <v>0.45326444340065758</v>
      </c>
      <c r="T892" s="9">
        <f t="shared" si="95"/>
        <v>0.7383320581484315</v>
      </c>
      <c r="U892" s="9">
        <f t="shared" si="96"/>
        <v>5.9612161838640175E-2</v>
      </c>
      <c r="V892" s="4">
        <f t="shared" ca="1" si="97"/>
        <v>0.92</v>
      </c>
    </row>
    <row r="893" spans="1:22" x14ac:dyDescent="0.25">
      <c r="A893" s="1">
        <v>892</v>
      </c>
      <c r="B893" s="1">
        <v>8</v>
      </c>
      <c r="C893" s="1">
        <v>1307</v>
      </c>
      <c r="D893" s="1">
        <v>830</v>
      </c>
      <c r="E893" s="1">
        <v>334</v>
      </c>
      <c r="F893" s="1">
        <v>0</v>
      </c>
      <c r="G893" s="1">
        <v>713</v>
      </c>
      <c r="H893" s="1">
        <v>964</v>
      </c>
      <c r="I893" s="1">
        <v>1543</v>
      </c>
      <c r="J893" s="1">
        <v>1166</v>
      </c>
      <c r="K893" s="1">
        <v>257</v>
      </c>
      <c r="L893" s="1">
        <v>86</v>
      </c>
      <c r="M893" s="1">
        <v>161</v>
      </c>
      <c r="N893" s="1">
        <v>1546.3817759838601</v>
      </c>
      <c r="O893" s="1">
        <v>38.546411142571799</v>
      </c>
      <c r="P893" s="9">
        <f t="shared" si="91"/>
        <v>0.63873593488149394</v>
      </c>
      <c r="Q893" s="9">
        <f t="shared" si="92"/>
        <v>0.40627177700348432</v>
      </c>
      <c r="R893" s="9">
        <f t="shared" si="93"/>
        <v>0.73756694720734506</v>
      </c>
      <c r="S893" s="9">
        <f t="shared" si="94"/>
        <v>0.45258215962441317</v>
      </c>
      <c r="T893" s="9">
        <f t="shared" si="95"/>
        <v>0.73756694720734506</v>
      </c>
      <c r="U893" s="9">
        <f t="shared" si="96"/>
        <v>5.9133349293751497E-2</v>
      </c>
      <c r="V893" s="4">
        <f t="shared" ca="1" si="97"/>
        <v>0.9</v>
      </c>
    </row>
    <row r="894" spans="1:22" x14ac:dyDescent="0.25">
      <c r="A894" s="1">
        <v>893</v>
      </c>
      <c r="B894" s="1">
        <v>8</v>
      </c>
      <c r="C894" s="1">
        <v>1307</v>
      </c>
      <c r="D894" s="1">
        <v>840</v>
      </c>
      <c r="E894" s="1">
        <v>339</v>
      </c>
      <c r="F894" s="1">
        <v>0</v>
      </c>
      <c r="G894" s="1">
        <v>723</v>
      </c>
      <c r="H894" s="1">
        <v>964</v>
      </c>
      <c r="I894" s="1">
        <v>1542</v>
      </c>
      <c r="J894" s="1">
        <v>1166</v>
      </c>
      <c r="K894" s="1">
        <v>257</v>
      </c>
      <c r="L894" s="1">
        <v>86</v>
      </c>
      <c r="M894" s="1">
        <v>162</v>
      </c>
      <c r="N894" s="1">
        <v>1547.1232098871101</v>
      </c>
      <c r="O894" s="1">
        <v>38.552833881958101</v>
      </c>
      <c r="P894" s="9">
        <f t="shared" si="91"/>
        <v>0.63873593488149394</v>
      </c>
      <c r="Q894" s="9">
        <f t="shared" si="92"/>
        <v>0.40627177700348432</v>
      </c>
      <c r="R894" s="9">
        <f t="shared" si="93"/>
        <v>0.73756694720734506</v>
      </c>
      <c r="S894" s="9">
        <f t="shared" si="94"/>
        <v>0.45258215962441317</v>
      </c>
      <c r="T894" s="9">
        <f t="shared" si="95"/>
        <v>0.73756694720734506</v>
      </c>
      <c r="U894" s="9">
        <f t="shared" si="96"/>
        <v>5.9372755566195833E-2</v>
      </c>
      <c r="V894" s="4">
        <f t="shared" ca="1" si="97"/>
        <v>0.9</v>
      </c>
    </row>
    <row r="895" spans="1:22" x14ac:dyDescent="0.25">
      <c r="A895" s="1">
        <v>894</v>
      </c>
      <c r="B895" s="1">
        <v>8</v>
      </c>
      <c r="C895" s="1">
        <v>1307</v>
      </c>
      <c r="D895" s="1">
        <v>850</v>
      </c>
      <c r="E895" s="1">
        <v>342</v>
      </c>
      <c r="F895" s="1">
        <v>0</v>
      </c>
      <c r="G895" s="1">
        <v>732</v>
      </c>
      <c r="H895" s="1">
        <v>966</v>
      </c>
      <c r="I895" s="1">
        <v>1543</v>
      </c>
      <c r="J895" s="1">
        <v>1165</v>
      </c>
      <c r="K895" s="1">
        <v>257</v>
      </c>
      <c r="L895" s="1">
        <v>84</v>
      </c>
      <c r="M895" s="1">
        <v>162</v>
      </c>
      <c r="N895" s="1">
        <v>1545.1329413701999</v>
      </c>
      <c r="O895" s="1">
        <v>38.533917005469398</v>
      </c>
      <c r="P895" s="9">
        <f t="shared" si="91"/>
        <v>0.63945415369882685</v>
      </c>
      <c r="Q895" s="9">
        <f t="shared" si="92"/>
        <v>0.40592334494773519</v>
      </c>
      <c r="R895" s="9">
        <f t="shared" si="93"/>
        <v>0.73909716908951795</v>
      </c>
      <c r="S895" s="9">
        <f t="shared" si="94"/>
        <v>0.45330830595964339</v>
      </c>
      <c r="T895" s="9">
        <f t="shared" si="95"/>
        <v>0.73909716908951795</v>
      </c>
      <c r="U895" s="9">
        <f t="shared" si="96"/>
        <v>5.8893943021307162E-2</v>
      </c>
      <c r="V895" s="4">
        <f t="shared" ca="1" si="97"/>
        <v>0.9</v>
      </c>
    </row>
    <row r="896" spans="1:22" x14ac:dyDescent="0.25">
      <c r="A896" s="1">
        <v>895</v>
      </c>
      <c r="B896" s="1">
        <v>8</v>
      </c>
      <c r="C896" s="1">
        <v>1307</v>
      </c>
      <c r="D896" s="1">
        <v>860</v>
      </c>
      <c r="E896" s="1">
        <v>345</v>
      </c>
      <c r="F896" s="1">
        <v>0</v>
      </c>
      <c r="G896" s="1">
        <v>741</v>
      </c>
      <c r="H896" s="1">
        <v>968</v>
      </c>
      <c r="I896" s="1">
        <v>1543</v>
      </c>
      <c r="J896" s="1">
        <v>1169</v>
      </c>
      <c r="K896" s="1">
        <v>257</v>
      </c>
      <c r="L896" s="1">
        <v>82</v>
      </c>
      <c r="M896" s="1">
        <v>158</v>
      </c>
      <c r="N896" s="1">
        <v>1546.74986989748</v>
      </c>
      <c r="O896" s="1">
        <v>38.572859760043599</v>
      </c>
      <c r="P896" s="9">
        <f t="shared" si="91"/>
        <v>0.63897534115393828</v>
      </c>
      <c r="Q896" s="9">
        <f t="shared" si="92"/>
        <v>0.40731707317073168</v>
      </c>
      <c r="R896" s="9">
        <f t="shared" si="93"/>
        <v>0.74062739097169095</v>
      </c>
      <c r="S896" s="9">
        <f t="shared" si="94"/>
        <v>0.45297145531118388</v>
      </c>
      <c r="T896" s="9">
        <f t="shared" si="95"/>
        <v>0.74062739097169095</v>
      </c>
      <c r="U896" s="9">
        <f t="shared" si="96"/>
        <v>5.7457505386641128E-2</v>
      </c>
      <c r="V896" s="4">
        <f t="shared" ca="1" si="97"/>
        <v>0.9</v>
      </c>
    </row>
    <row r="897" spans="1:22" x14ac:dyDescent="0.25">
      <c r="A897" s="1">
        <v>896</v>
      </c>
      <c r="B897" s="1">
        <v>8</v>
      </c>
      <c r="C897" s="1">
        <v>1307</v>
      </c>
      <c r="D897" s="1">
        <v>870</v>
      </c>
      <c r="E897" s="1">
        <v>350</v>
      </c>
      <c r="F897" s="1">
        <v>0</v>
      </c>
      <c r="G897" s="1">
        <v>750</v>
      </c>
      <c r="H897" s="1">
        <v>968</v>
      </c>
      <c r="I897" s="1">
        <v>1543</v>
      </c>
      <c r="J897" s="1">
        <v>1167</v>
      </c>
      <c r="K897" s="1">
        <v>257</v>
      </c>
      <c r="L897" s="1">
        <v>82</v>
      </c>
      <c r="M897" s="1">
        <v>160</v>
      </c>
      <c r="N897" s="1">
        <v>1545.6595548566499</v>
      </c>
      <c r="O897" s="1">
        <v>38.552630213463701</v>
      </c>
      <c r="P897" s="9">
        <f t="shared" si="91"/>
        <v>0.63945415369882685</v>
      </c>
      <c r="Q897" s="9">
        <f t="shared" si="92"/>
        <v>0.40662020905923346</v>
      </c>
      <c r="R897" s="9">
        <f t="shared" si="93"/>
        <v>0.74062739097169095</v>
      </c>
      <c r="S897" s="9">
        <f t="shared" si="94"/>
        <v>0.45339578454332552</v>
      </c>
      <c r="T897" s="9">
        <f t="shared" si="95"/>
        <v>0.74062739097169095</v>
      </c>
      <c r="U897" s="9">
        <f t="shared" si="96"/>
        <v>5.7936317931529806E-2</v>
      </c>
      <c r="V897" s="4">
        <f t="shared" ca="1" si="97"/>
        <v>0.88</v>
      </c>
    </row>
    <row r="898" spans="1:22" x14ac:dyDescent="0.25">
      <c r="A898" s="1">
        <v>897</v>
      </c>
      <c r="B898" s="1">
        <v>8</v>
      </c>
      <c r="C898" s="1">
        <v>1307</v>
      </c>
      <c r="D898" s="1">
        <v>880</v>
      </c>
      <c r="E898" s="1">
        <v>354</v>
      </c>
      <c r="F898" s="1">
        <v>0</v>
      </c>
      <c r="G898" s="1">
        <v>758</v>
      </c>
      <c r="H898" s="1">
        <v>968</v>
      </c>
      <c r="I898" s="1">
        <v>1547</v>
      </c>
      <c r="J898" s="1">
        <v>1167</v>
      </c>
      <c r="K898" s="1">
        <v>258</v>
      </c>
      <c r="L898" s="1">
        <v>81</v>
      </c>
      <c r="M898" s="1">
        <v>156</v>
      </c>
      <c r="N898" s="1">
        <v>1544.0953175888201</v>
      </c>
      <c r="O898" s="1">
        <v>38.547853863454897</v>
      </c>
      <c r="P898" s="9">
        <f t="shared" si="91"/>
        <v>0.63945415369882685</v>
      </c>
      <c r="Q898" s="9">
        <f t="shared" si="92"/>
        <v>0.40662020905923346</v>
      </c>
      <c r="R898" s="9">
        <f t="shared" si="93"/>
        <v>0.74062739097169095</v>
      </c>
      <c r="S898" s="9">
        <f t="shared" si="94"/>
        <v>0.45339578454332552</v>
      </c>
      <c r="T898" s="9">
        <f t="shared" si="95"/>
        <v>0.74062739097169095</v>
      </c>
      <c r="U898" s="9">
        <f t="shared" si="96"/>
        <v>5.6739286569308114E-2</v>
      </c>
      <c r="V898" s="4">
        <f t="shared" ca="1" si="97"/>
        <v>0.9</v>
      </c>
    </row>
    <row r="899" spans="1:22" x14ac:dyDescent="0.25">
      <c r="A899" s="1">
        <v>898</v>
      </c>
      <c r="B899" s="1">
        <v>8</v>
      </c>
      <c r="C899" s="1">
        <v>1307</v>
      </c>
      <c r="D899" s="1">
        <v>890</v>
      </c>
      <c r="E899" s="1">
        <v>360</v>
      </c>
      <c r="F899" s="1">
        <v>0</v>
      </c>
      <c r="G899" s="1">
        <v>766</v>
      </c>
      <c r="H899" s="1">
        <v>968</v>
      </c>
      <c r="I899" s="1">
        <v>1547</v>
      </c>
      <c r="J899" s="1">
        <v>1167</v>
      </c>
      <c r="K899" s="1">
        <v>258</v>
      </c>
      <c r="L899" s="1">
        <v>81</v>
      </c>
      <c r="M899" s="1">
        <v>156</v>
      </c>
      <c r="N899" s="1">
        <v>1543.9504218196801</v>
      </c>
      <c r="O899" s="1">
        <v>38.546362842132602</v>
      </c>
      <c r="P899" s="9">
        <f t="shared" ref="P899:P962" si="98" xml:space="preserve"> (H899 + I899 + M899) / SUM(H899:M899)</f>
        <v>0.63945415369882685</v>
      </c>
      <c r="Q899" s="9">
        <f t="shared" ref="Q899:Q962" si="99" xml:space="preserve"> (J899) / (J899 + I899 + M899)</f>
        <v>0.40662020905923346</v>
      </c>
      <c r="R899" s="9">
        <f t="shared" ref="R899:R962" si="100" xml:space="preserve"> H899 / (H899 + K899 + L899)</f>
        <v>0.74062739097169095</v>
      </c>
      <c r="S899" s="9">
        <f t="shared" ref="S899:S962" si="101" xml:space="preserve"> IF(H899+J899 = 0, 0, H899 / (H899 + J899))</f>
        <v>0.45339578454332552</v>
      </c>
      <c r="T899" s="9">
        <f t="shared" ref="T899:T962" si="102" xml:space="preserve"> H899 / (H899 + K899 + L899)</f>
        <v>0.74062739097169095</v>
      </c>
      <c r="U899" s="9">
        <f t="shared" ref="U899:U962" si="103" xml:space="preserve"> SUM(L899:M899) / SUM(H899:M899)</f>
        <v>5.6739286569308114E-2</v>
      </c>
      <c r="V899" s="4">
        <f t="shared" ref="V899:V962" ca="1" si="104">IF(D899=0,0,IF(D899&gt;=50,(G899 - INDIRECT("G"&amp;((B899 * (1 * $Y$8 + $Y$7)+D899)/$Y$8-3))) / 50,G899 / D899))</f>
        <v>0.86</v>
      </c>
    </row>
    <row r="900" spans="1:22" x14ac:dyDescent="0.25">
      <c r="A900" s="1">
        <v>899</v>
      </c>
      <c r="B900" s="1">
        <v>8</v>
      </c>
      <c r="C900" s="1">
        <v>1307</v>
      </c>
      <c r="D900" s="1">
        <v>900</v>
      </c>
      <c r="E900" s="1">
        <v>364</v>
      </c>
      <c r="F900" s="1">
        <v>0</v>
      </c>
      <c r="G900" s="1">
        <v>774</v>
      </c>
      <c r="H900" s="1">
        <v>968</v>
      </c>
      <c r="I900" s="1">
        <v>1544</v>
      </c>
      <c r="J900" s="1">
        <v>1167</v>
      </c>
      <c r="K900" s="1">
        <v>259</v>
      </c>
      <c r="L900" s="1">
        <v>80</v>
      </c>
      <c r="M900" s="1">
        <v>159</v>
      </c>
      <c r="N900" s="1">
        <v>1546.11685875948</v>
      </c>
      <c r="O900" s="1">
        <v>38.567230515534099</v>
      </c>
      <c r="P900" s="9">
        <f t="shared" si="98"/>
        <v>0.63945415369882685</v>
      </c>
      <c r="Q900" s="9">
        <f t="shared" si="99"/>
        <v>0.40662020905923346</v>
      </c>
      <c r="R900" s="9">
        <f t="shared" si="100"/>
        <v>0.74062739097169095</v>
      </c>
      <c r="S900" s="9">
        <f t="shared" si="101"/>
        <v>0.45339578454332552</v>
      </c>
      <c r="T900" s="9">
        <f t="shared" si="102"/>
        <v>0.74062739097169095</v>
      </c>
      <c r="U900" s="9">
        <f t="shared" si="103"/>
        <v>5.7218099114196792E-2</v>
      </c>
      <c r="V900" s="4">
        <f t="shared" ca="1" si="104"/>
        <v>0.84</v>
      </c>
    </row>
    <row r="901" spans="1:22" x14ac:dyDescent="0.25">
      <c r="A901" s="1">
        <v>900</v>
      </c>
      <c r="B901" s="1">
        <v>8</v>
      </c>
      <c r="C901" s="1">
        <v>1307</v>
      </c>
      <c r="D901" s="1">
        <v>910</v>
      </c>
      <c r="E901" s="1">
        <v>369</v>
      </c>
      <c r="F901" s="1">
        <v>0</v>
      </c>
      <c r="G901" s="1">
        <v>782</v>
      </c>
      <c r="H901" s="1">
        <v>968</v>
      </c>
      <c r="I901" s="1">
        <v>1548</v>
      </c>
      <c r="J901" s="1">
        <v>1167</v>
      </c>
      <c r="K901" s="1">
        <v>262</v>
      </c>
      <c r="L901" s="1">
        <v>77</v>
      </c>
      <c r="M901" s="1">
        <v>155</v>
      </c>
      <c r="N901" s="1">
        <v>1545.39651906176</v>
      </c>
      <c r="O901" s="1">
        <v>38.579375953505803</v>
      </c>
      <c r="P901" s="9">
        <f t="shared" si="98"/>
        <v>0.63945415369882685</v>
      </c>
      <c r="Q901" s="9">
        <f t="shared" si="99"/>
        <v>0.40662020905923346</v>
      </c>
      <c r="R901" s="9">
        <f t="shared" si="100"/>
        <v>0.74062739097169095</v>
      </c>
      <c r="S901" s="9">
        <f t="shared" si="101"/>
        <v>0.45339578454332552</v>
      </c>
      <c r="T901" s="9">
        <f t="shared" si="102"/>
        <v>0.74062739097169095</v>
      </c>
      <c r="U901" s="9">
        <f t="shared" si="103"/>
        <v>5.5542255207086423E-2</v>
      </c>
      <c r="V901" s="4">
        <f t="shared" ca="1" si="104"/>
        <v>0.82</v>
      </c>
    </row>
    <row r="902" spans="1:22" x14ac:dyDescent="0.25">
      <c r="A902" s="1">
        <v>901</v>
      </c>
      <c r="B902" s="1">
        <v>8</v>
      </c>
      <c r="C902" s="1">
        <v>1307</v>
      </c>
      <c r="D902" s="1">
        <v>920</v>
      </c>
      <c r="E902" s="1">
        <v>376</v>
      </c>
      <c r="F902" s="1">
        <v>0</v>
      </c>
      <c r="G902" s="1">
        <v>791</v>
      </c>
      <c r="H902" s="1">
        <v>966</v>
      </c>
      <c r="I902" s="1">
        <v>1549</v>
      </c>
      <c r="J902" s="1">
        <v>1165</v>
      </c>
      <c r="K902" s="1">
        <v>262</v>
      </c>
      <c r="L902" s="1">
        <v>79</v>
      </c>
      <c r="M902" s="1">
        <v>156</v>
      </c>
      <c r="N902" s="1">
        <v>1544.87729868581</v>
      </c>
      <c r="O902" s="1">
        <v>38.563500165300198</v>
      </c>
      <c r="P902" s="9">
        <f t="shared" si="98"/>
        <v>0.63945415369882685</v>
      </c>
      <c r="Q902" s="9">
        <f t="shared" si="99"/>
        <v>0.40592334494773519</v>
      </c>
      <c r="R902" s="9">
        <f t="shared" si="100"/>
        <v>0.73909716908951795</v>
      </c>
      <c r="S902" s="9">
        <f t="shared" si="101"/>
        <v>0.45330830595964339</v>
      </c>
      <c r="T902" s="9">
        <f t="shared" si="102"/>
        <v>0.73909716908951795</v>
      </c>
      <c r="U902" s="9">
        <f t="shared" si="103"/>
        <v>5.6260474024419437E-2</v>
      </c>
      <c r="V902" s="4">
        <f t="shared" ca="1" si="104"/>
        <v>0.82</v>
      </c>
    </row>
    <row r="903" spans="1:22" x14ac:dyDescent="0.25">
      <c r="A903" s="1">
        <v>902</v>
      </c>
      <c r="B903" s="1">
        <v>8</v>
      </c>
      <c r="C903" s="1">
        <v>1307</v>
      </c>
      <c r="D903" s="1">
        <v>930</v>
      </c>
      <c r="E903" s="1">
        <v>384</v>
      </c>
      <c r="F903" s="1">
        <v>0</v>
      </c>
      <c r="G903" s="1">
        <v>801</v>
      </c>
      <c r="H903" s="1">
        <v>966</v>
      </c>
      <c r="I903" s="1">
        <v>1549</v>
      </c>
      <c r="J903" s="1">
        <v>1169</v>
      </c>
      <c r="K903" s="1">
        <v>262</v>
      </c>
      <c r="L903" s="1">
        <v>79</v>
      </c>
      <c r="M903" s="1">
        <v>152</v>
      </c>
      <c r="N903" s="1">
        <v>1546.57355631568</v>
      </c>
      <c r="O903" s="1">
        <v>38.597508322694999</v>
      </c>
      <c r="P903" s="9">
        <f t="shared" si="98"/>
        <v>0.6384965286090496</v>
      </c>
      <c r="Q903" s="9">
        <f t="shared" si="99"/>
        <v>0.40731707317073168</v>
      </c>
      <c r="R903" s="9">
        <f t="shared" si="100"/>
        <v>0.73909716908951795</v>
      </c>
      <c r="S903" s="9">
        <f t="shared" si="101"/>
        <v>0.4524590163934426</v>
      </c>
      <c r="T903" s="9">
        <f t="shared" si="102"/>
        <v>0.73909716908951795</v>
      </c>
      <c r="U903" s="9">
        <f t="shared" si="103"/>
        <v>5.5302848934642088E-2</v>
      </c>
      <c r="V903" s="4">
        <f t="shared" ca="1" si="104"/>
        <v>0.86</v>
      </c>
    </row>
    <row r="904" spans="1:22" x14ac:dyDescent="0.25">
      <c r="A904" s="1">
        <v>903</v>
      </c>
      <c r="B904" s="1">
        <v>8</v>
      </c>
      <c r="C904" s="1">
        <v>1307</v>
      </c>
      <c r="D904" s="1">
        <v>940</v>
      </c>
      <c r="E904" s="1">
        <v>388</v>
      </c>
      <c r="F904" s="1">
        <v>0</v>
      </c>
      <c r="G904" s="1">
        <v>808</v>
      </c>
      <c r="H904" s="1">
        <v>966</v>
      </c>
      <c r="I904" s="1">
        <v>1549</v>
      </c>
      <c r="J904" s="1">
        <v>1168</v>
      </c>
      <c r="K904" s="1">
        <v>262</v>
      </c>
      <c r="L904" s="1">
        <v>79</v>
      </c>
      <c r="M904" s="1">
        <v>153</v>
      </c>
      <c r="N904" s="1">
        <v>1545.68512990825</v>
      </c>
      <c r="O904" s="1">
        <v>38.5806689138903</v>
      </c>
      <c r="P904" s="9">
        <f t="shared" si="98"/>
        <v>0.63873593488149394</v>
      </c>
      <c r="Q904" s="9">
        <f t="shared" si="99"/>
        <v>0.4069686411149826</v>
      </c>
      <c r="R904" s="9">
        <f t="shared" si="100"/>
        <v>0.73909716908951795</v>
      </c>
      <c r="S904" s="9">
        <f t="shared" si="101"/>
        <v>0.45267104029990629</v>
      </c>
      <c r="T904" s="9">
        <f t="shared" si="102"/>
        <v>0.73909716908951795</v>
      </c>
      <c r="U904" s="9">
        <f t="shared" si="103"/>
        <v>5.5542255207086423E-2</v>
      </c>
      <c r="V904" s="4">
        <f t="shared" ca="1" si="104"/>
        <v>0.84</v>
      </c>
    </row>
    <row r="905" spans="1:22" x14ac:dyDescent="0.25">
      <c r="A905" s="1">
        <v>904</v>
      </c>
      <c r="B905" s="1">
        <v>8</v>
      </c>
      <c r="C905" s="1">
        <v>1307</v>
      </c>
      <c r="D905" s="1">
        <v>950</v>
      </c>
      <c r="E905" s="1">
        <v>394</v>
      </c>
      <c r="F905" s="1">
        <v>0</v>
      </c>
      <c r="G905" s="1">
        <v>817</v>
      </c>
      <c r="H905" s="1">
        <v>966</v>
      </c>
      <c r="I905" s="1">
        <v>1548</v>
      </c>
      <c r="J905" s="1">
        <v>1167</v>
      </c>
      <c r="K905" s="1">
        <v>262</v>
      </c>
      <c r="L905" s="1">
        <v>79</v>
      </c>
      <c r="M905" s="1">
        <v>155</v>
      </c>
      <c r="N905" s="1">
        <v>1545.8533962602</v>
      </c>
      <c r="O905" s="1">
        <v>38.576803550617399</v>
      </c>
      <c r="P905" s="9">
        <f t="shared" si="98"/>
        <v>0.63897534115393828</v>
      </c>
      <c r="Q905" s="9">
        <f t="shared" si="99"/>
        <v>0.40662020905923346</v>
      </c>
      <c r="R905" s="9">
        <f t="shared" si="100"/>
        <v>0.73909716908951795</v>
      </c>
      <c r="S905" s="9">
        <f t="shared" si="101"/>
        <v>0.45288326300984527</v>
      </c>
      <c r="T905" s="9">
        <f t="shared" si="102"/>
        <v>0.73909716908951795</v>
      </c>
      <c r="U905" s="9">
        <f t="shared" si="103"/>
        <v>5.6021067751975101E-2</v>
      </c>
      <c r="V905" s="4">
        <f t="shared" ca="1" si="104"/>
        <v>0.86</v>
      </c>
    </row>
    <row r="906" spans="1:22" x14ac:dyDescent="0.25">
      <c r="A906" s="1">
        <v>905</v>
      </c>
      <c r="B906" s="1">
        <v>8</v>
      </c>
      <c r="C906" s="1">
        <v>1307</v>
      </c>
      <c r="D906" s="1">
        <v>960</v>
      </c>
      <c r="E906" s="1">
        <v>396</v>
      </c>
      <c r="F906" s="1">
        <v>0</v>
      </c>
      <c r="G906" s="1">
        <v>826</v>
      </c>
      <c r="H906" s="1">
        <v>966</v>
      </c>
      <c r="I906" s="1">
        <v>1551</v>
      </c>
      <c r="J906" s="1">
        <v>1167</v>
      </c>
      <c r="K906" s="1">
        <v>263</v>
      </c>
      <c r="L906" s="1">
        <v>78</v>
      </c>
      <c r="M906" s="1">
        <v>152</v>
      </c>
      <c r="N906" s="1">
        <v>1544.72945816023</v>
      </c>
      <c r="O906" s="1">
        <v>38.5738481975837</v>
      </c>
      <c r="P906" s="9">
        <f t="shared" si="98"/>
        <v>0.63897534115393828</v>
      </c>
      <c r="Q906" s="9">
        <f t="shared" si="99"/>
        <v>0.40662020905923346</v>
      </c>
      <c r="R906" s="9">
        <f t="shared" si="100"/>
        <v>0.73909716908951795</v>
      </c>
      <c r="S906" s="9">
        <f t="shared" si="101"/>
        <v>0.45288326300984527</v>
      </c>
      <c r="T906" s="9">
        <f t="shared" si="102"/>
        <v>0.73909716908951795</v>
      </c>
      <c r="U906" s="9">
        <f t="shared" si="103"/>
        <v>5.5063442662197752E-2</v>
      </c>
      <c r="V906" s="4">
        <f t="shared" ca="1" si="104"/>
        <v>0.88</v>
      </c>
    </row>
    <row r="907" spans="1:22" x14ac:dyDescent="0.25">
      <c r="A907" s="1">
        <v>906</v>
      </c>
      <c r="B907" s="1">
        <v>8</v>
      </c>
      <c r="C907" s="1">
        <v>1307</v>
      </c>
      <c r="D907" s="1">
        <v>970</v>
      </c>
      <c r="E907" s="1">
        <v>400</v>
      </c>
      <c r="F907" s="1">
        <v>0</v>
      </c>
      <c r="G907" s="1">
        <v>835</v>
      </c>
      <c r="H907" s="1">
        <v>966</v>
      </c>
      <c r="I907" s="1">
        <v>1550</v>
      </c>
      <c r="J907" s="1">
        <v>1169</v>
      </c>
      <c r="K907" s="1">
        <v>263</v>
      </c>
      <c r="L907" s="1">
        <v>78</v>
      </c>
      <c r="M907" s="1">
        <v>151</v>
      </c>
      <c r="N907" s="1">
        <v>1546.18816161371</v>
      </c>
      <c r="O907" s="1">
        <v>38.597621788878598</v>
      </c>
      <c r="P907" s="9">
        <f t="shared" si="98"/>
        <v>0.6384965286090496</v>
      </c>
      <c r="Q907" s="9">
        <f t="shared" si="99"/>
        <v>0.40731707317073168</v>
      </c>
      <c r="R907" s="9">
        <f t="shared" si="100"/>
        <v>0.73909716908951795</v>
      </c>
      <c r="S907" s="9">
        <f t="shared" si="101"/>
        <v>0.4524590163934426</v>
      </c>
      <c r="T907" s="9">
        <f t="shared" si="102"/>
        <v>0.73909716908951795</v>
      </c>
      <c r="U907" s="9">
        <f t="shared" si="103"/>
        <v>5.482403638975341E-2</v>
      </c>
      <c r="V907" s="4">
        <f t="shared" ca="1" si="104"/>
        <v>0.88</v>
      </c>
    </row>
    <row r="908" spans="1:22" x14ac:dyDescent="0.25">
      <c r="A908" s="1">
        <v>907</v>
      </c>
      <c r="B908" s="1">
        <v>8</v>
      </c>
      <c r="C908" s="1">
        <v>1307</v>
      </c>
      <c r="D908" s="1">
        <v>980</v>
      </c>
      <c r="E908" s="1">
        <v>405</v>
      </c>
      <c r="F908" s="1">
        <v>0</v>
      </c>
      <c r="G908" s="1">
        <v>844</v>
      </c>
      <c r="H908" s="1">
        <v>964</v>
      </c>
      <c r="I908" s="1">
        <v>1548</v>
      </c>
      <c r="J908" s="1">
        <v>1163</v>
      </c>
      <c r="K908" s="1">
        <v>263</v>
      </c>
      <c r="L908" s="1">
        <v>80</v>
      </c>
      <c r="M908" s="1">
        <v>159</v>
      </c>
      <c r="N908" s="1">
        <v>1545.5047390059999</v>
      </c>
      <c r="O908" s="1">
        <v>38.557798194393598</v>
      </c>
      <c r="P908" s="9">
        <f t="shared" si="98"/>
        <v>0.63945415369882685</v>
      </c>
      <c r="Q908" s="9">
        <f t="shared" si="99"/>
        <v>0.40522648083623691</v>
      </c>
      <c r="R908" s="9">
        <f t="shared" si="100"/>
        <v>0.73756694720734506</v>
      </c>
      <c r="S908" s="9">
        <f t="shared" si="101"/>
        <v>0.45322049835448991</v>
      </c>
      <c r="T908" s="9">
        <f t="shared" si="102"/>
        <v>0.73756694720734506</v>
      </c>
      <c r="U908" s="9">
        <f t="shared" si="103"/>
        <v>5.7218099114196792E-2</v>
      </c>
      <c r="V908" s="4">
        <f t="shared" ca="1" si="104"/>
        <v>0.86</v>
      </c>
    </row>
    <row r="909" spans="1:22" x14ac:dyDescent="0.25">
      <c r="A909" s="1">
        <v>908</v>
      </c>
      <c r="B909" s="1">
        <v>8</v>
      </c>
      <c r="C909" s="1">
        <v>1307</v>
      </c>
      <c r="D909" s="1">
        <v>990</v>
      </c>
      <c r="E909" s="1">
        <v>411</v>
      </c>
      <c r="F909" s="1">
        <v>0</v>
      </c>
      <c r="G909" s="1">
        <v>853</v>
      </c>
      <c r="H909" s="1">
        <v>964</v>
      </c>
      <c r="I909" s="1">
        <v>1548</v>
      </c>
      <c r="J909" s="1">
        <v>1162</v>
      </c>
      <c r="K909" s="1">
        <v>263</v>
      </c>
      <c r="L909" s="1">
        <v>80</v>
      </c>
      <c r="M909" s="1">
        <v>160</v>
      </c>
      <c r="N909" s="1">
        <v>1545.57373342302</v>
      </c>
      <c r="O909" s="1">
        <v>38.557020058643303</v>
      </c>
      <c r="P909" s="9">
        <f t="shared" si="98"/>
        <v>0.6396935599712712</v>
      </c>
      <c r="Q909" s="9">
        <f t="shared" si="99"/>
        <v>0.40487804878048783</v>
      </c>
      <c r="R909" s="9">
        <f t="shared" si="100"/>
        <v>0.73756694720734506</v>
      </c>
      <c r="S909" s="9">
        <f t="shared" si="101"/>
        <v>0.45343367826904984</v>
      </c>
      <c r="T909" s="9">
        <f t="shared" si="102"/>
        <v>0.73756694720734506</v>
      </c>
      <c r="U909" s="9">
        <f t="shared" si="103"/>
        <v>5.7457505386641128E-2</v>
      </c>
      <c r="V909" s="4">
        <f t="shared" ca="1" si="104"/>
        <v>0.9</v>
      </c>
    </row>
    <row r="910" spans="1:22" x14ac:dyDescent="0.25">
      <c r="A910" s="1">
        <v>909</v>
      </c>
      <c r="B910" s="1">
        <v>8</v>
      </c>
      <c r="C910" s="1">
        <v>1307</v>
      </c>
      <c r="D910" s="1">
        <v>1000</v>
      </c>
      <c r="E910" s="1">
        <v>415</v>
      </c>
      <c r="F910" s="1">
        <v>0</v>
      </c>
      <c r="G910" s="1">
        <v>862</v>
      </c>
      <c r="H910" s="1">
        <v>964</v>
      </c>
      <c r="I910" s="1">
        <v>1548</v>
      </c>
      <c r="J910" s="1">
        <v>1162</v>
      </c>
      <c r="K910" s="1">
        <v>263</v>
      </c>
      <c r="L910" s="1">
        <v>80</v>
      </c>
      <c r="M910" s="1">
        <v>160</v>
      </c>
      <c r="N910" s="1">
        <v>1545.47143828805</v>
      </c>
      <c r="O910" s="1">
        <v>38.556057055030898</v>
      </c>
      <c r="P910" s="9">
        <f t="shared" si="98"/>
        <v>0.6396935599712712</v>
      </c>
      <c r="Q910" s="9">
        <f t="shared" si="99"/>
        <v>0.40487804878048783</v>
      </c>
      <c r="R910" s="9">
        <f t="shared" si="100"/>
        <v>0.73756694720734506</v>
      </c>
      <c r="S910" s="9">
        <f t="shared" si="101"/>
        <v>0.45343367826904984</v>
      </c>
      <c r="T910" s="9">
        <f t="shared" si="102"/>
        <v>0.73756694720734506</v>
      </c>
      <c r="U910" s="9">
        <f t="shared" si="103"/>
        <v>5.7457505386641128E-2</v>
      </c>
      <c r="V910" s="4">
        <f t="shared" ca="1" si="104"/>
        <v>0.9</v>
      </c>
    </row>
    <row r="911" spans="1:22" x14ac:dyDescent="0.25">
      <c r="A911" s="1">
        <v>910</v>
      </c>
      <c r="B911" s="1">
        <v>9</v>
      </c>
      <c r="C911" s="1">
        <v>1307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1307</v>
      </c>
      <c r="M911" s="1">
        <v>2870</v>
      </c>
      <c r="N911" s="1">
        <v>2088.5</v>
      </c>
      <c r="O911" s="1">
        <v>32.314857264113002</v>
      </c>
      <c r="P911" s="9">
        <f t="shared" si="98"/>
        <v>0.68709600191525022</v>
      </c>
      <c r="Q911" s="9">
        <f t="shared" si="99"/>
        <v>0</v>
      </c>
      <c r="R911" s="9">
        <f t="shared" si="100"/>
        <v>0</v>
      </c>
      <c r="S911" s="9">
        <f t="shared" si="101"/>
        <v>0</v>
      </c>
      <c r="T911" s="9">
        <f t="shared" si="102"/>
        <v>0</v>
      </c>
      <c r="U911" s="9">
        <f t="shared" si="103"/>
        <v>1</v>
      </c>
      <c r="V911" s="4">
        <f t="shared" ca="1" si="104"/>
        <v>0</v>
      </c>
    </row>
    <row r="912" spans="1:22" x14ac:dyDescent="0.25">
      <c r="A912" s="1">
        <v>911</v>
      </c>
      <c r="B912" s="1">
        <v>9</v>
      </c>
      <c r="C912" s="1">
        <v>1307</v>
      </c>
      <c r="D912" s="1">
        <v>10</v>
      </c>
      <c r="E912" s="1">
        <v>0</v>
      </c>
      <c r="F912" s="1">
        <v>0</v>
      </c>
      <c r="G912" s="1">
        <v>7</v>
      </c>
      <c r="H912" s="1">
        <v>514</v>
      </c>
      <c r="I912" s="1">
        <v>967</v>
      </c>
      <c r="J912" s="1">
        <v>554</v>
      </c>
      <c r="K912" s="1">
        <v>104</v>
      </c>
      <c r="L912" s="1">
        <v>689</v>
      </c>
      <c r="M912" s="1">
        <v>1349</v>
      </c>
      <c r="N912" s="1">
        <v>1717.7898216723599</v>
      </c>
      <c r="O912" s="1">
        <v>35.801801828726603</v>
      </c>
      <c r="P912" s="9">
        <f t="shared" si="98"/>
        <v>0.67751975101747663</v>
      </c>
      <c r="Q912" s="9">
        <f t="shared" si="99"/>
        <v>0.19303135888501743</v>
      </c>
      <c r="R912" s="9">
        <f t="shared" si="100"/>
        <v>0.39326702371843919</v>
      </c>
      <c r="S912" s="9">
        <f t="shared" si="101"/>
        <v>0.48127340823970038</v>
      </c>
      <c r="T912" s="9">
        <f t="shared" si="102"/>
        <v>0.39326702371843919</v>
      </c>
      <c r="U912" s="9">
        <f t="shared" si="103"/>
        <v>0.48790998324156093</v>
      </c>
      <c r="V912" s="4">
        <f t="shared" ca="1" si="104"/>
        <v>0.7</v>
      </c>
    </row>
    <row r="913" spans="1:22" x14ac:dyDescent="0.25">
      <c r="A913" s="1">
        <v>912</v>
      </c>
      <c r="B913" s="1">
        <v>9</v>
      </c>
      <c r="C913" s="1">
        <v>1307</v>
      </c>
      <c r="D913" s="1">
        <v>20</v>
      </c>
      <c r="E913" s="1">
        <v>2</v>
      </c>
      <c r="F913" s="1">
        <v>0</v>
      </c>
      <c r="G913" s="1">
        <v>14</v>
      </c>
      <c r="H913" s="1">
        <v>714</v>
      </c>
      <c r="I913" s="1">
        <v>972</v>
      </c>
      <c r="J913" s="1">
        <v>842</v>
      </c>
      <c r="K913" s="1">
        <v>108</v>
      </c>
      <c r="L913" s="1">
        <v>485</v>
      </c>
      <c r="M913" s="1">
        <v>1056</v>
      </c>
      <c r="N913" s="1">
        <v>1704.1184515878099</v>
      </c>
      <c r="O913" s="1">
        <v>36.915710391104902</v>
      </c>
      <c r="P913" s="9">
        <f t="shared" si="98"/>
        <v>0.65645199904237495</v>
      </c>
      <c r="Q913" s="9">
        <f t="shared" si="99"/>
        <v>0.29337979094076655</v>
      </c>
      <c r="R913" s="9">
        <f t="shared" si="100"/>
        <v>0.54628921193573066</v>
      </c>
      <c r="S913" s="9">
        <f t="shared" si="101"/>
        <v>0.4588688946015424</v>
      </c>
      <c r="T913" s="9">
        <f t="shared" si="102"/>
        <v>0.54628921193573066</v>
      </c>
      <c r="U913" s="9">
        <f t="shared" si="103"/>
        <v>0.36892506583672491</v>
      </c>
      <c r="V913" s="4">
        <f t="shared" ca="1" si="104"/>
        <v>0.7</v>
      </c>
    </row>
    <row r="914" spans="1:22" x14ac:dyDescent="0.25">
      <c r="A914" s="1">
        <v>913</v>
      </c>
      <c r="B914" s="1">
        <v>9</v>
      </c>
      <c r="C914" s="1">
        <v>1307</v>
      </c>
      <c r="D914" s="1">
        <v>30</v>
      </c>
      <c r="E914" s="1">
        <v>3</v>
      </c>
      <c r="F914" s="1">
        <v>0</v>
      </c>
      <c r="G914" s="1">
        <v>23</v>
      </c>
      <c r="H914" s="1">
        <v>850</v>
      </c>
      <c r="I914" s="1">
        <v>983</v>
      </c>
      <c r="J914" s="1">
        <v>1019</v>
      </c>
      <c r="K914" s="1">
        <v>111</v>
      </c>
      <c r="L914" s="1">
        <v>346</v>
      </c>
      <c r="M914" s="1">
        <v>868</v>
      </c>
      <c r="N914" s="1">
        <v>1706.2442226298299</v>
      </c>
      <c r="O914" s="1">
        <v>37.877039504394098</v>
      </c>
      <c r="P914" s="9">
        <f t="shared" si="98"/>
        <v>0.64663634187215702</v>
      </c>
      <c r="Q914" s="9">
        <f t="shared" si="99"/>
        <v>0.35505226480836238</v>
      </c>
      <c r="R914" s="9">
        <f t="shared" si="100"/>
        <v>0.65034429992348886</v>
      </c>
      <c r="S914" s="9">
        <f t="shared" si="101"/>
        <v>0.45478865703584803</v>
      </c>
      <c r="T914" s="9">
        <f t="shared" si="102"/>
        <v>0.65034429992348886</v>
      </c>
      <c r="U914" s="9">
        <f t="shared" si="103"/>
        <v>0.29063921474742638</v>
      </c>
      <c r="V914" s="4">
        <f t="shared" ca="1" si="104"/>
        <v>0.76666666666666672</v>
      </c>
    </row>
    <row r="915" spans="1:22" x14ac:dyDescent="0.25">
      <c r="A915" s="1">
        <v>914</v>
      </c>
      <c r="B915" s="1">
        <v>9</v>
      </c>
      <c r="C915" s="1">
        <v>1307</v>
      </c>
      <c r="D915" s="1">
        <v>40</v>
      </c>
      <c r="E915" s="1">
        <v>4</v>
      </c>
      <c r="F915" s="1">
        <v>0</v>
      </c>
      <c r="G915" s="1">
        <v>32</v>
      </c>
      <c r="H915" s="1">
        <v>872</v>
      </c>
      <c r="I915" s="1">
        <v>992</v>
      </c>
      <c r="J915" s="1">
        <v>1045</v>
      </c>
      <c r="K915" s="1">
        <v>113</v>
      </c>
      <c r="L915" s="1">
        <v>322</v>
      </c>
      <c r="M915" s="1">
        <v>833</v>
      </c>
      <c r="N915" s="1">
        <v>1705.1551724523699</v>
      </c>
      <c r="O915" s="1">
        <v>38.041059894497799</v>
      </c>
      <c r="P915" s="9">
        <f t="shared" si="98"/>
        <v>0.64567871678237965</v>
      </c>
      <c r="Q915" s="9">
        <f t="shared" si="99"/>
        <v>0.36411149825783973</v>
      </c>
      <c r="R915" s="9">
        <f t="shared" si="100"/>
        <v>0.66717674062739096</v>
      </c>
      <c r="S915" s="9">
        <f t="shared" si="101"/>
        <v>0.45487741262389148</v>
      </c>
      <c r="T915" s="9">
        <f t="shared" si="102"/>
        <v>0.66717674062739096</v>
      </c>
      <c r="U915" s="9">
        <f t="shared" si="103"/>
        <v>0.27651424467321045</v>
      </c>
      <c r="V915" s="4">
        <f t="shared" ca="1" si="104"/>
        <v>0.8</v>
      </c>
    </row>
    <row r="916" spans="1:22" x14ac:dyDescent="0.25">
      <c r="A916" s="1">
        <v>915</v>
      </c>
      <c r="B916" s="1">
        <v>9</v>
      </c>
      <c r="C916" s="1">
        <v>1307</v>
      </c>
      <c r="D916" s="1">
        <v>50</v>
      </c>
      <c r="E916" s="1">
        <v>8</v>
      </c>
      <c r="F916" s="1">
        <v>0</v>
      </c>
      <c r="G916" s="1">
        <v>40</v>
      </c>
      <c r="H916" s="1">
        <v>856</v>
      </c>
      <c r="I916" s="1">
        <v>1005</v>
      </c>
      <c r="J916" s="1">
        <v>1017</v>
      </c>
      <c r="K916" s="1">
        <v>113</v>
      </c>
      <c r="L916" s="1">
        <v>338</v>
      </c>
      <c r="M916" s="1">
        <v>848</v>
      </c>
      <c r="N916" s="1">
        <v>1708.1126623227401</v>
      </c>
      <c r="O916" s="1">
        <v>38.034503337202302</v>
      </c>
      <c r="P916" s="9">
        <f t="shared" si="98"/>
        <v>0.64855159205171176</v>
      </c>
      <c r="Q916" s="9">
        <f t="shared" si="99"/>
        <v>0.35435540069686411</v>
      </c>
      <c r="R916" s="9">
        <f t="shared" si="100"/>
        <v>0.65493496557000763</v>
      </c>
      <c r="S916" s="9">
        <f t="shared" si="101"/>
        <v>0.45702082221035772</v>
      </c>
      <c r="T916" s="9">
        <f t="shared" si="102"/>
        <v>0.65493496557000763</v>
      </c>
      <c r="U916" s="9">
        <f t="shared" si="103"/>
        <v>0.2839358391189849</v>
      </c>
      <c r="V916" s="4">
        <f t="shared" ca="1" si="104"/>
        <v>0.8</v>
      </c>
    </row>
    <row r="917" spans="1:22" x14ac:dyDescent="0.25">
      <c r="A917" s="1">
        <v>916</v>
      </c>
      <c r="B917" s="1">
        <v>9</v>
      </c>
      <c r="C917" s="1">
        <v>1307</v>
      </c>
      <c r="D917" s="1">
        <v>60</v>
      </c>
      <c r="E917" s="1">
        <v>12</v>
      </c>
      <c r="F917" s="1">
        <v>0</v>
      </c>
      <c r="G917" s="1">
        <v>47</v>
      </c>
      <c r="H917" s="1">
        <v>837</v>
      </c>
      <c r="I917" s="1">
        <v>1033</v>
      </c>
      <c r="J917" s="1">
        <v>989</v>
      </c>
      <c r="K917" s="1">
        <v>121</v>
      </c>
      <c r="L917" s="1">
        <v>349</v>
      </c>
      <c r="M917" s="1">
        <v>848</v>
      </c>
      <c r="N917" s="1">
        <v>1674.47961472358</v>
      </c>
      <c r="O917" s="1">
        <v>37.515820756164203</v>
      </c>
      <c r="P917" s="9">
        <f t="shared" si="98"/>
        <v>0.65070624850371084</v>
      </c>
      <c r="Q917" s="9">
        <f t="shared" si="99"/>
        <v>0.34459930313588849</v>
      </c>
      <c r="R917" s="9">
        <f t="shared" si="100"/>
        <v>0.64039785768936497</v>
      </c>
      <c r="S917" s="9">
        <f t="shared" si="101"/>
        <v>0.45837897042716319</v>
      </c>
      <c r="T917" s="9">
        <f t="shared" si="102"/>
        <v>0.64039785768936497</v>
      </c>
      <c r="U917" s="9">
        <f t="shared" si="103"/>
        <v>0.28656930811587261</v>
      </c>
      <c r="V917" s="4">
        <f t="shared" ca="1" si="104"/>
        <v>0.8</v>
      </c>
    </row>
    <row r="918" spans="1:22" x14ac:dyDescent="0.25">
      <c r="A918" s="1">
        <v>917</v>
      </c>
      <c r="B918" s="1">
        <v>9</v>
      </c>
      <c r="C918" s="1">
        <v>1307</v>
      </c>
      <c r="D918" s="1">
        <v>70</v>
      </c>
      <c r="E918" s="1">
        <v>16</v>
      </c>
      <c r="F918" s="1">
        <v>0</v>
      </c>
      <c r="G918" s="1">
        <v>55</v>
      </c>
      <c r="H918" s="1">
        <v>888</v>
      </c>
      <c r="I918" s="1">
        <v>1047</v>
      </c>
      <c r="J918" s="1">
        <v>1036</v>
      </c>
      <c r="K918" s="1">
        <v>125</v>
      </c>
      <c r="L918" s="1">
        <v>294</v>
      </c>
      <c r="M918" s="1">
        <v>787</v>
      </c>
      <c r="N918" s="1">
        <v>1671.9363268454999</v>
      </c>
      <c r="O918" s="1">
        <v>37.845039226230199</v>
      </c>
      <c r="P918" s="9">
        <f t="shared" si="98"/>
        <v>0.6516638735934881</v>
      </c>
      <c r="Q918" s="9">
        <f t="shared" si="99"/>
        <v>0.36097560975609755</v>
      </c>
      <c r="R918" s="9">
        <f t="shared" si="100"/>
        <v>0.67941851568477429</v>
      </c>
      <c r="S918" s="9">
        <f t="shared" si="101"/>
        <v>0.46153846153846156</v>
      </c>
      <c r="T918" s="9">
        <f t="shared" si="102"/>
        <v>0.67941851568477429</v>
      </c>
      <c r="U918" s="9">
        <f t="shared" si="103"/>
        <v>0.25879818051232945</v>
      </c>
      <c r="V918" s="4">
        <f t="shared" ca="1" si="104"/>
        <v>0.82</v>
      </c>
    </row>
    <row r="919" spans="1:22" x14ac:dyDescent="0.25">
      <c r="A919" s="1">
        <v>918</v>
      </c>
      <c r="B919" s="1">
        <v>9</v>
      </c>
      <c r="C919" s="1">
        <v>1307</v>
      </c>
      <c r="D919" s="1">
        <v>80</v>
      </c>
      <c r="E919" s="1">
        <v>19</v>
      </c>
      <c r="F919" s="1">
        <v>0</v>
      </c>
      <c r="G919" s="1">
        <v>61</v>
      </c>
      <c r="H919" s="1">
        <v>902</v>
      </c>
      <c r="I919" s="1">
        <v>1147</v>
      </c>
      <c r="J919" s="1">
        <v>1092</v>
      </c>
      <c r="K919" s="1">
        <v>136</v>
      </c>
      <c r="L919" s="1">
        <v>269</v>
      </c>
      <c r="M919" s="1">
        <v>631</v>
      </c>
      <c r="N919" s="1">
        <v>1635.4274401273899</v>
      </c>
      <c r="O919" s="1">
        <v>37.893749898030499</v>
      </c>
      <c r="P919" s="9">
        <f t="shared" si="98"/>
        <v>0.64160881015082594</v>
      </c>
      <c r="Q919" s="9">
        <f t="shared" si="99"/>
        <v>0.38048780487804879</v>
      </c>
      <c r="R919" s="9">
        <f t="shared" si="100"/>
        <v>0.69013006885998474</v>
      </c>
      <c r="S919" s="9">
        <f t="shared" si="101"/>
        <v>0.45235707121364094</v>
      </c>
      <c r="T919" s="9">
        <f t="shared" si="102"/>
        <v>0.69013006885998474</v>
      </c>
      <c r="U919" s="9">
        <f t="shared" si="103"/>
        <v>0.21546564519990424</v>
      </c>
      <c r="V919" s="4">
        <f t="shared" ca="1" si="104"/>
        <v>0.76</v>
      </c>
    </row>
    <row r="920" spans="1:22" x14ac:dyDescent="0.25">
      <c r="A920" s="1">
        <v>919</v>
      </c>
      <c r="B920" s="1">
        <v>9</v>
      </c>
      <c r="C920" s="1">
        <v>1307</v>
      </c>
      <c r="D920" s="1">
        <v>90</v>
      </c>
      <c r="E920" s="1">
        <v>23</v>
      </c>
      <c r="F920" s="1">
        <v>0</v>
      </c>
      <c r="G920" s="1">
        <v>70</v>
      </c>
      <c r="H920" s="1">
        <v>858</v>
      </c>
      <c r="I920" s="1">
        <v>1147</v>
      </c>
      <c r="J920" s="1">
        <v>995</v>
      </c>
      <c r="K920" s="1">
        <v>136</v>
      </c>
      <c r="L920" s="1">
        <v>313</v>
      </c>
      <c r="M920" s="1">
        <v>728</v>
      </c>
      <c r="N920" s="1">
        <v>1614.0970938099099</v>
      </c>
      <c r="O920" s="1">
        <v>37.2678367549169</v>
      </c>
      <c r="P920" s="9">
        <f t="shared" si="98"/>
        <v>0.65429734259037586</v>
      </c>
      <c r="Q920" s="9">
        <f t="shared" si="99"/>
        <v>0.34668989547038326</v>
      </c>
      <c r="R920" s="9">
        <f t="shared" si="100"/>
        <v>0.65646518745218052</v>
      </c>
      <c r="S920" s="9">
        <f t="shared" si="101"/>
        <v>0.46303291958985426</v>
      </c>
      <c r="T920" s="9">
        <f t="shared" si="102"/>
        <v>0.65646518745218052</v>
      </c>
      <c r="U920" s="9">
        <f t="shared" si="103"/>
        <v>0.24922192961455591</v>
      </c>
      <c r="V920" s="4">
        <f t="shared" ca="1" si="104"/>
        <v>0.76</v>
      </c>
    </row>
    <row r="921" spans="1:22" x14ac:dyDescent="0.25">
      <c r="A921" s="1">
        <v>920</v>
      </c>
      <c r="B921" s="1">
        <v>9</v>
      </c>
      <c r="C921" s="1">
        <v>1307</v>
      </c>
      <c r="D921" s="1">
        <v>100</v>
      </c>
      <c r="E921" s="1">
        <v>26</v>
      </c>
      <c r="F921" s="1">
        <v>0</v>
      </c>
      <c r="G921" s="1">
        <v>79</v>
      </c>
      <c r="H921" s="1">
        <v>861</v>
      </c>
      <c r="I921" s="1">
        <v>1172</v>
      </c>
      <c r="J921" s="1">
        <v>1004</v>
      </c>
      <c r="K921" s="1">
        <v>145</v>
      </c>
      <c r="L921" s="1">
        <v>301</v>
      </c>
      <c r="M921" s="1">
        <v>694</v>
      </c>
      <c r="N921" s="1">
        <v>1610.8693739594501</v>
      </c>
      <c r="O921" s="1">
        <v>37.398309289372598</v>
      </c>
      <c r="P921" s="9">
        <f t="shared" si="98"/>
        <v>0.65286090495570981</v>
      </c>
      <c r="Q921" s="9">
        <f t="shared" si="99"/>
        <v>0.34982578397212544</v>
      </c>
      <c r="R921" s="9">
        <f t="shared" si="100"/>
        <v>0.65876052027543996</v>
      </c>
      <c r="S921" s="9">
        <f t="shared" si="101"/>
        <v>0.46166219839142092</v>
      </c>
      <c r="T921" s="9">
        <f t="shared" si="102"/>
        <v>0.65876052027543996</v>
      </c>
      <c r="U921" s="9">
        <f t="shared" si="103"/>
        <v>0.23820924108211636</v>
      </c>
      <c r="V921" s="4">
        <f t="shared" ca="1" si="104"/>
        <v>0.78</v>
      </c>
    </row>
    <row r="922" spans="1:22" x14ac:dyDescent="0.25">
      <c r="A922" s="1">
        <v>921</v>
      </c>
      <c r="B922" s="1">
        <v>9</v>
      </c>
      <c r="C922" s="1">
        <v>1307</v>
      </c>
      <c r="D922" s="1">
        <v>110</v>
      </c>
      <c r="E922" s="1">
        <v>27</v>
      </c>
      <c r="F922" s="1">
        <v>0</v>
      </c>
      <c r="G922" s="1">
        <v>87</v>
      </c>
      <c r="H922" s="1">
        <v>944</v>
      </c>
      <c r="I922" s="1">
        <v>1161</v>
      </c>
      <c r="J922" s="1">
        <v>1163</v>
      </c>
      <c r="K922" s="1">
        <v>141</v>
      </c>
      <c r="L922" s="1">
        <v>222</v>
      </c>
      <c r="M922" s="1">
        <v>546</v>
      </c>
      <c r="N922" s="1">
        <v>1637.37487735066</v>
      </c>
      <c r="O922" s="1">
        <v>38.334770755495001</v>
      </c>
      <c r="P922" s="9">
        <f t="shared" si="98"/>
        <v>0.63466602824994012</v>
      </c>
      <c r="Q922" s="9">
        <f t="shared" si="99"/>
        <v>0.40522648083623691</v>
      </c>
      <c r="R922" s="9">
        <f t="shared" si="100"/>
        <v>0.72226472838561595</v>
      </c>
      <c r="S922" s="9">
        <f t="shared" si="101"/>
        <v>0.44803037494067394</v>
      </c>
      <c r="T922" s="9">
        <f t="shared" si="102"/>
        <v>0.72226472838561595</v>
      </c>
      <c r="U922" s="9">
        <f t="shared" si="103"/>
        <v>0.18386401723725163</v>
      </c>
      <c r="V922" s="4">
        <f t="shared" ca="1" si="104"/>
        <v>0.8</v>
      </c>
    </row>
    <row r="923" spans="1:22" x14ac:dyDescent="0.25">
      <c r="A923" s="1">
        <v>922</v>
      </c>
      <c r="B923" s="1">
        <v>9</v>
      </c>
      <c r="C923" s="1">
        <v>1307</v>
      </c>
      <c r="D923" s="1">
        <v>120</v>
      </c>
      <c r="E923" s="1">
        <v>31</v>
      </c>
      <c r="F923" s="1">
        <v>0</v>
      </c>
      <c r="G923" s="1">
        <v>94</v>
      </c>
      <c r="H923" s="1">
        <v>869</v>
      </c>
      <c r="I923" s="1">
        <v>1173</v>
      </c>
      <c r="J923" s="1">
        <v>1027</v>
      </c>
      <c r="K923" s="1">
        <v>145</v>
      </c>
      <c r="L923" s="1">
        <v>293</v>
      </c>
      <c r="M923" s="1">
        <v>670</v>
      </c>
      <c r="N923" s="1">
        <v>1607.56045430263</v>
      </c>
      <c r="O923" s="1">
        <v>37.422672162994303</v>
      </c>
      <c r="P923" s="9">
        <f t="shared" si="98"/>
        <v>0.64926981086904478</v>
      </c>
      <c r="Q923" s="9">
        <f t="shared" si="99"/>
        <v>0.35783972125435543</v>
      </c>
      <c r="R923" s="9">
        <f t="shared" si="100"/>
        <v>0.66488140780413163</v>
      </c>
      <c r="S923" s="9">
        <f t="shared" si="101"/>
        <v>0.45833333333333331</v>
      </c>
      <c r="T923" s="9">
        <f t="shared" si="102"/>
        <v>0.66488140780413163</v>
      </c>
      <c r="U923" s="9">
        <f t="shared" si="103"/>
        <v>0.23054824036389754</v>
      </c>
      <c r="V923" s="4">
        <f t="shared" ca="1" si="104"/>
        <v>0.78</v>
      </c>
    </row>
    <row r="924" spans="1:22" x14ac:dyDescent="0.25">
      <c r="A924" s="1">
        <v>923</v>
      </c>
      <c r="B924" s="1">
        <v>9</v>
      </c>
      <c r="C924" s="1">
        <v>1307</v>
      </c>
      <c r="D924" s="1">
        <v>130</v>
      </c>
      <c r="E924" s="1">
        <v>37</v>
      </c>
      <c r="F924" s="1">
        <v>0</v>
      </c>
      <c r="G924" s="1">
        <v>104</v>
      </c>
      <c r="H924" s="1">
        <v>943</v>
      </c>
      <c r="I924" s="1">
        <v>1173</v>
      </c>
      <c r="J924" s="1">
        <v>1157</v>
      </c>
      <c r="K924" s="1">
        <v>145</v>
      </c>
      <c r="L924" s="1">
        <v>219</v>
      </c>
      <c r="M924" s="1">
        <v>540</v>
      </c>
      <c r="N924" s="1">
        <v>1630.0700345018199</v>
      </c>
      <c r="O924" s="1">
        <v>38.244828814225599</v>
      </c>
      <c r="P924" s="9">
        <f t="shared" si="98"/>
        <v>0.63586305961216183</v>
      </c>
      <c r="Q924" s="9">
        <f t="shared" si="99"/>
        <v>0.40313588850174215</v>
      </c>
      <c r="R924" s="9">
        <f t="shared" si="100"/>
        <v>0.72149961744452951</v>
      </c>
      <c r="S924" s="9">
        <f t="shared" si="101"/>
        <v>0.44904761904761903</v>
      </c>
      <c r="T924" s="9">
        <f t="shared" si="102"/>
        <v>0.72149961744452951</v>
      </c>
      <c r="U924" s="9">
        <f t="shared" si="103"/>
        <v>0.18170936078525257</v>
      </c>
      <c r="V924" s="4">
        <f t="shared" ca="1" si="104"/>
        <v>0.86</v>
      </c>
    </row>
    <row r="925" spans="1:22" x14ac:dyDescent="0.25">
      <c r="A925" s="1">
        <v>924</v>
      </c>
      <c r="B925" s="1">
        <v>9</v>
      </c>
      <c r="C925" s="1">
        <v>1307</v>
      </c>
      <c r="D925" s="1">
        <v>140</v>
      </c>
      <c r="E925" s="1">
        <v>42</v>
      </c>
      <c r="F925" s="1">
        <v>0</v>
      </c>
      <c r="G925" s="1">
        <v>113</v>
      </c>
      <c r="H925" s="1">
        <v>941</v>
      </c>
      <c r="I925" s="1">
        <v>1173</v>
      </c>
      <c r="J925" s="1">
        <v>1152</v>
      </c>
      <c r="K925" s="1">
        <v>145</v>
      </c>
      <c r="L925" s="1">
        <v>221</v>
      </c>
      <c r="M925" s="1">
        <v>545</v>
      </c>
      <c r="N925" s="1">
        <v>1625.9298981893201</v>
      </c>
      <c r="O925" s="1">
        <v>38.219508931679599</v>
      </c>
      <c r="P925" s="9">
        <f t="shared" si="98"/>
        <v>0.63658127842949486</v>
      </c>
      <c r="Q925" s="9">
        <f t="shared" si="99"/>
        <v>0.40139372822299652</v>
      </c>
      <c r="R925" s="9">
        <f t="shared" si="100"/>
        <v>0.71996939556235651</v>
      </c>
      <c r="S925" s="9">
        <f t="shared" si="101"/>
        <v>0.44959388437649306</v>
      </c>
      <c r="T925" s="9">
        <f t="shared" si="102"/>
        <v>0.71996939556235651</v>
      </c>
      <c r="U925" s="9">
        <f t="shared" si="103"/>
        <v>0.18338520469236294</v>
      </c>
      <c r="V925" s="4">
        <f t="shared" ca="1" si="104"/>
        <v>0.86</v>
      </c>
    </row>
    <row r="926" spans="1:22" x14ac:dyDescent="0.25">
      <c r="A926" s="1">
        <v>925</v>
      </c>
      <c r="B926" s="1">
        <v>9</v>
      </c>
      <c r="C926" s="1">
        <v>1307</v>
      </c>
      <c r="D926" s="1">
        <v>150</v>
      </c>
      <c r="E926" s="1">
        <v>48</v>
      </c>
      <c r="F926" s="1">
        <v>0</v>
      </c>
      <c r="G926" s="1">
        <v>121</v>
      </c>
      <c r="H926" s="1">
        <v>951</v>
      </c>
      <c r="I926" s="1">
        <v>1156</v>
      </c>
      <c r="J926" s="1">
        <v>1164</v>
      </c>
      <c r="K926" s="1">
        <v>143</v>
      </c>
      <c r="L926" s="1">
        <v>213</v>
      </c>
      <c r="M926" s="1">
        <v>550</v>
      </c>
      <c r="N926" s="1">
        <v>1635.3510542453801</v>
      </c>
      <c r="O926" s="1">
        <v>38.302654283114499</v>
      </c>
      <c r="P926" s="9">
        <f t="shared" si="98"/>
        <v>0.63610246588460617</v>
      </c>
      <c r="Q926" s="9">
        <f t="shared" si="99"/>
        <v>0.40557491289198605</v>
      </c>
      <c r="R926" s="9">
        <f t="shared" si="100"/>
        <v>0.72762050497322117</v>
      </c>
      <c r="S926" s="9">
        <f t="shared" si="101"/>
        <v>0.44964539007092197</v>
      </c>
      <c r="T926" s="9">
        <f t="shared" si="102"/>
        <v>0.72762050497322117</v>
      </c>
      <c r="U926" s="9">
        <f t="shared" si="103"/>
        <v>0.18266698587502991</v>
      </c>
      <c r="V926" s="4">
        <f t="shared" ca="1" si="104"/>
        <v>0.84</v>
      </c>
    </row>
    <row r="927" spans="1:22" x14ac:dyDescent="0.25">
      <c r="A927" s="1">
        <v>926</v>
      </c>
      <c r="B927" s="1">
        <v>9</v>
      </c>
      <c r="C927" s="1">
        <v>1307</v>
      </c>
      <c r="D927" s="1">
        <v>160</v>
      </c>
      <c r="E927" s="1">
        <v>49</v>
      </c>
      <c r="F927" s="1">
        <v>0</v>
      </c>
      <c r="G927" s="1">
        <v>127</v>
      </c>
      <c r="H927" s="1">
        <v>955</v>
      </c>
      <c r="I927" s="1">
        <v>1475</v>
      </c>
      <c r="J927" s="1">
        <v>1165</v>
      </c>
      <c r="K927" s="1">
        <v>258</v>
      </c>
      <c r="L927" s="1">
        <v>94</v>
      </c>
      <c r="M927" s="1">
        <v>230</v>
      </c>
      <c r="N927" s="1">
        <v>1565.8019107351799</v>
      </c>
      <c r="O927" s="1">
        <v>38.66414082419</v>
      </c>
      <c r="P927" s="9">
        <f t="shared" si="98"/>
        <v>0.6368206847019392</v>
      </c>
      <c r="Q927" s="9">
        <f t="shared" si="99"/>
        <v>0.40592334494773519</v>
      </c>
      <c r="R927" s="9">
        <f t="shared" si="100"/>
        <v>0.73068094873756695</v>
      </c>
      <c r="S927" s="9">
        <f t="shared" si="101"/>
        <v>0.45047169811320753</v>
      </c>
      <c r="T927" s="9">
        <f t="shared" si="102"/>
        <v>0.73068094873756695</v>
      </c>
      <c r="U927" s="9">
        <f t="shared" si="103"/>
        <v>7.7567632271965531E-2</v>
      </c>
      <c r="V927" s="4">
        <f t="shared" ca="1" si="104"/>
        <v>0.8</v>
      </c>
    </row>
    <row r="928" spans="1:22" x14ac:dyDescent="0.25">
      <c r="A928" s="1">
        <v>927</v>
      </c>
      <c r="B928" s="1">
        <v>9</v>
      </c>
      <c r="C928" s="1">
        <v>1307</v>
      </c>
      <c r="D928" s="1">
        <v>170</v>
      </c>
      <c r="E928" s="1">
        <v>52</v>
      </c>
      <c r="F928" s="1">
        <v>0</v>
      </c>
      <c r="G928" s="1">
        <v>136</v>
      </c>
      <c r="H928" s="1">
        <v>968</v>
      </c>
      <c r="I928" s="1">
        <v>1507</v>
      </c>
      <c r="J928" s="1">
        <v>1178</v>
      </c>
      <c r="K928" s="1">
        <v>274</v>
      </c>
      <c r="L928" s="1">
        <v>65</v>
      </c>
      <c r="M928" s="1">
        <v>185</v>
      </c>
      <c r="N928" s="1">
        <v>1561.2301522913399</v>
      </c>
      <c r="O928" s="1">
        <v>38.801218363766502</v>
      </c>
      <c r="P928" s="9">
        <f t="shared" si="98"/>
        <v>0.6368206847019392</v>
      </c>
      <c r="Q928" s="9">
        <f t="shared" si="99"/>
        <v>0.41045296167247386</v>
      </c>
      <c r="R928" s="9">
        <f t="shared" si="100"/>
        <v>0.74062739097169095</v>
      </c>
      <c r="S928" s="9">
        <f t="shared" si="101"/>
        <v>0.451071761416589</v>
      </c>
      <c r="T928" s="9">
        <f t="shared" si="102"/>
        <v>0.74062739097169095</v>
      </c>
      <c r="U928" s="9">
        <f t="shared" si="103"/>
        <v>5.985156811108451E-2</v>
      </c>
      <c r="V928" s="4">
        <f t="shared" ca="1" si="104"/>
        <v>0.84</v>
      </c>
    </row>
    <row r="929" spans="1:22" x14ac:dyDescent="0.25">
      <c r="A929" s="1">
        <v>928</v>
      </c>
      <c r="B929" s="1">
        <v>9</v>
      </c>
      <c r="C929" s="1">
        <v>1307</v>
      </c>
      <c r="D929" s="1">
        <v>180</v>
      </c>
      <c r="E929" s="1">
        <v>58</v>
      </c>
      <c r="F929" s="1">
        <v>0</v>
      </c>
      <c r="G929" s="1">
        <v>146</v>
      </c>
      <c r="H929" s="1">
        <v>970</v>
      </c>
      <c r="I929" s="1">
        <v>1475</v>
      </c>
      <c r="J929" s="1">
        <v>1181</v>
      </c>
      <c r="K929" s="1">
        <v>266</v>
      </c>
      <c r="L929" s="1">
        <v>71</v>
      </c>
      <c r="M929" s="1">
        <v>214</v>
      </c>
      <c r="N929" s="1">
        <v>1571.22761719299</v>
      </c>
      <c r="O929" s="1">
        <v>38.818457874820801</v>
      </c>
      <c r="P929" s="9">
        <f t="shared" si="98"/>
        <v>0.63658127842949486</v>
      </c>
      <c r="Q929" s="9">
        <f t="shared" si="99"/>
        <v>0.41149825783972127</v>
      </c>
      <c r="R929" s="9">
        <f t="shared" si="100"/>
        <v>0.74215761285386384</v>
      </c>
      <c r="S929" s="9">
        <f t="shared" si="101"/>
        <v>0.45095304509530448</v>
      </c>
      <c r="T929" s="9">
        <f t="shared" si="102"/>
        <v>0.74215761285386384</v>
      </c>
      <c r="U929" s="9">
        <f t="shared" si="103"/>
        <v>6.8230787646636343E-2</v>
      </c>
      <c r="V929" s="4">
        <f t="shared" ca="1" si="104"/>
        <v>0.84</v>
      </c>
    </row>
    <row r="930" spans="1:22" x14ac:dyDescent="0.25">
      <c r="A930" s="1">
        <v>929</v>
      </c>
      <c r="B930" s="1">
        <v>9</v>
      </c>
      <c r="C930" s="1">
        <v>1307</v>
      </c>
      <c r="D930" s="1">
        <v>190</v>
      </c>
      <c r="E930" s="1">
        <v>62</v>
      </c>
      <c r="F930" s="1">
        <v>0</v>
      </c>
      <c r="G930" s="1">
        <v>156</v>
      </c>
      <c r="H930" s="1">
        <v>970</v>
      </c>
      <c r="I930" s="1">
        <v>1475</v>
      </c>
      <c r="J930" s="1">
        <v>1181</v>
      </c>
      <c r="K930" s="1">
        <v>266</v>
      </c>
      <c r="L930" s="1">
        <v>71</v>
      </c>
      <c r="M930" s="1">
        <v>214</v>
      </c>
      <c r="N930" s="1">
        <v>1572.46967651507</v>
      </c>
      <c r="O930" s="1">
        <v>38.829035759297497</v>
      </c>
      <c r="P930" s="9">
        <f t="shared" si="98"/>
        <v>0.63658127842949486</v>
      </c>
      <c r="Q930" s="9">
        <f t="shared" si="99"/>
        <v>0.41149825783972127</v>
      </c>
      <c r="R930" s="9">
        <f t="shared" si="100"/>
        <v>0.74215761285386384</v>
      </c>
      <c r="S930" s="9">
        <f t="shared" si="101"/>
        <v>0.45095304509530448</v>
      </c>
      <c r="T930" s="9">
        <f t="shared" si="102"/>
        <v>0.74215761285386384</v>
      </c>
      <c r="U930" s="9">
        <f t="shared" si="103"/>
        <v>6.8230787646636343E-2</v>
      </c>
      <c r="V930" s="4">
        <f t="shared" ca="1" si="104"/>
        <v>0.86</v>
      </c>
    </row>
    <row r="931" spans="1:22" x14ac:dyDescent="0.25">
      <c r="A931" s="1">
        <v>930</v>
      </c>
      <c r="B931" s="1">
        <v>9</v>
      </c>
      <c r="C931" s="1">
        <v>1307</v>
      </c>
      <c r="D931" s="1">
        <v>200</v>
      </c>
      <c r="E931" s="1">
        <v>66</v>
      </c>
      <c r="F931" s="1">
        <v>0</v>
      </c>
      <c r="G931" s="1">
        <v>165</v>
      </c>
      <c r="H931" s="1">
        <v>962</v>
      </c>
      <c r="I931" s="1">
        <v>1523</v>
      </c>
      <c r="J931" s="1">
        <v>1179</v>
      </c>
      <c r="K931" s="1">
        <v>275</v>
      </c>
      <c r="L931" s="1">
        <v>70</v>
      </c>
      <c r="M931" s="1">
        <v>168</v>
      </c>
      <c r="N931" s="1">
        <v>1559.45376564915</v>
      </c>
      <c r="O931" s="1">
        <v>38.8015601430901</v>
      </c>
      <c r="P931" s="9">
        <f t="shared" si="98"/>
        <v>0.6351448407948288</v>
      </c>
      <c r="Q931" s="9">
        <f t="shared" si="99"/>
        <v>0.410801393728223</v>
      </c>
      <c r="R931" s="9">
        <f t="shared" si="100"/>
        <v>0.73603672532517217</v>
      </c>
      <c r="S931" s="9">
        <f t="shared" si="101"/>
        <v>0.44932274638019615</v>
      </c>
      <c r="T931" s="9">
        <f t="shared" si="102"/>
        <v>0.73603672532517217</v>
      </c>
      <c r="U931" s="9">
        <f t="shared" si="103"/>
        <v>5.6978692841752457E-2</v>
      </c>
      <c r="V931" s="4">
        <f t="shared" ca="1" si="104"/>
        <v>0.88</v>
      </c>
    </row>
    <row r="932" spans="1:22" x14ac:dyDescent="0.25">
      <c r="A932" s="1">
        <v>931</v>
      </c>
      <c r="B932" s="1">
        <v>9</v>
      </c>
      <c r="C932" s="1">
        <v>1307</v>
      </c>
      <c r="D932" s="1">
        <v>210</v>
      </c>
      <c r="E932" s="1">
        <v>70</v>
      </c>
      <c r="F932" s="1">
        <v>0</v>
      </c>
      <c r="G932" s="1">
        <v>172</v>
      </c>
      <c r="H932" s="1">
        <v>928</v>
      </c>
      <c r="I932" s="1">
        <v>1541</v>
      </c>
      <c r="J932" s="1">
        <v>1134</v>
      </c>
      <c r="K932" s="1">
        <v>278</v>
      </c>
      <c r="L932" s="1">
        <v>101</v>
      </c>
      <c r="M932" s="1">
        <v>195</v>
      </c>
      <c r="N932" s="1">
        <v>1550.3772254385599</v>
      </c>
      <c r="O932" s="1">
        <v>38.511103727143301</v>
      </c>
      <c r="P932" s="9">
        <f t="shared" si="98"/>
        <v>0.63777830979171657</v>
      </c>
      <c r="Q932" s="9">
        <f t="shared" si="99"/>
        <v>0.39512195121951221</v>
      </c>
      <c r="R932" s="9">
        <f t="shared" si="100"/>
        <v>0.71002295332823262</v>
      </c>
      <c r="S932" s="9">
        <f t="shared" si="101"/>
        <v>0.45004849660523766</v>
      </c>
      <c r="T932" s="9">
        <f t="shared" si="102"/>
        <v>0.71002295332823262</v>
      </c>
      <c r="U932" s="9">
        <f t="shared" si="103"/>
        <v>7.0864256643524054E-2</v>
      </c>
      <c r="V932" s="4">
        <f t="shared" ca="1" si="104"/>
        <v>0.9</v>
      </c>
    </row>
    <row r="933" spans="1:22" x14ac:dyDescent="0.25">
      <c r="A933" s="1">
        <v>932</v>
      </c>
      <c r="B933" s="1">
        <v>9</v>
      </c>
      <c r="C933" s="1">
        <v>1307</v>
      </c>
      <c r="D933" s="1">
        <v>220</v>
      </c>
      <c r="E933" s="1">
        <v>73</v>
      </c>
      <c r="F933" s="1">
        <v>0</v>
      </c>
      <c r="G933" s="1">
        <v>182</v>
      </c>
      <c r="H933" s="1">
        <v>950</v>
      </c>
      <c r="I933" s="1">
        <v>1537</v>
      </c>
      <c r="J933" s="1">
        <v>1164</v>
      </c>
      <c r="K933" s="1">
        <v>277</v>
      </c>
      <c r="L933" s="1">
        <v>80</v>
      </c>
      <c r="M933" s="1">
        <v>169</v>
      </c>
      <c r="N933" s="1">
        <v>1553.74431731652</v>
      </c>
      <c r="O933" s="1">
        <v>38.690727971992601</v>
      </c>
      <c r="P933" s="9">
        <f t="shared" si="98"/>
        <v>0.63586305961216183</v>
      </c>
      <c r="Q933" s="9">
        <f t="shared" si="99"/>
        <v>0.40557491289198605</v>
      </c>
      <c r="R933" s="9">
        <f t="shared" si="100"/>
        <v>0.72685539403213462</v>
      </c>
      <c r="S933" s="9">
        <f t="shared" si="101"/>
        <v>0.44938505203405865</v>
      </c>
      <c r="T933" s="9">
        <f t="shared" si="102"/>
        <v>0.72685539403213462</v>
      </c>
      <c r="U933" s="9">
        <f t="shared" si="103"/>
        <v>5.9612161838640175E-2</v>
      </c>
      <c r="V933" s="4">
        <f t="shared" ca="1" si="104"/>
        <v>0.92</v>
      </c>
    </row>
    <row r="934" spans="1:22" x14ac:dyDescent="0.25">
      <c r="A934" s="1">
        <v>933</v>
      </c>
      <c r="B934" s="1">
        <v>9</v>
      </c>
      <c r="C934" s="1">
        <v>1307</v>
      </c>
      <c r="D934" s="1">
        <v>230</v>
      </c>
      <c r="E934" s="1">
        <v>78</v>
      </c>
      <c r="F934" s="1">
        <v>0</v>
      </c>
      <c r="G934" s="1">
        <v>190</v>
      </c>
      <c r="H934" s="1">
        <v>945</v>
      </c>
      <c r="I934" s="1">
        <v>1522</v>
      </c>
      <c r="J934" s="1">
        <v>1155</v>
      </c>
      <c r="K934" s="1">
        <v>270</v>
      </c>
      <c r="L934" s="1">
        <v>92</v>
      </c>
      <c r="M934" s="1">
        <v>193</v>
      </c>
      <c r="N934" s="1">
        <v>1555.07325256168</v>
      </c>
      <c r="O934" s="1">
        <v>38.607336041800799</v>
      </c>
      <c r="P934" s="9">
        <f t="shared" si="98"/>
        <v>0.6368206847019392</v>
      </c>
      <c r="Q934" s="9">
        <f t="shared" si="99"/>
        <v>0.40243902439024393</v>
      </c>
      <c r="R934" s="9">
        <f t="shared" si="100"/>
        <v>0.72302983932670239</v>
      </c>
      <c r="S934" s="9">
        <f t="shared" si="101"/>
        <v>0.45</v>
      </c>
      <c r="T934" s="9">
        <f t="shared" si="102"/>
        <v>0.72302983932670239</v>
      </c>
      <c r="U934" s="9">
        <f t="shared" si="103"/>
        <v>6.8230787646636343E-2</v>
      </c>
      <c r="V934" s="4">
        <f t="shared" ca="1" si="104"/>
        <v>0.88</v>
      </c>
    </row>
    <row r="935" spans="1:22" x14ac:dyDescent="0.25">
      <c r="A935" s="1">
        <v>934</v>
      </c>
      <c r="B935" s="1">
        <v>9</v>
      </c>
      <c r="C935" s="1">
        <v>1307</v>
      </c>
      <c r="D935" s="1">
        <v>240</v>
      </c>
      <c r="E935" s="1">
        <v>85</v>
      </c>
      <c r="F935" s="1">
        <v>0</v>
      </c>
      <c r="G935" s="1">
        <v>200</v>
      </c>
      <c r="H935" s="1">
        <v>945</v>
      </c>
      <c r="I935" s="1">
        <v>1520</v>
      </c>
      <c r="J935" s="1">
        <v>1157</v>
      </c>
      <c r="K935" s="1">
        <v>268</v>
      </c>
      <c r="L935" s="1">
        <v>94</v>
      </c>
      <c r="M935" s="1">
        <v>193</v>
      </c>
      <c r="N935" s="1">
        <v>1559.0926158054999</v>
      </c>
      <c r="O935" s="1">
        <v>38.644751784214002</v>
      </c>
      <c r="P935" s="9">
        <f t="shared" si="98"/>
        <v>0.63634187215705051</v>
      </c>
      <c r="Q935" s="9">
        <f t="shared" si="99"/>
        <v>0.40313588850174215</v>
      </c>
      <c r="R935" s="9">
        <f t="shared" si="100"/>
        <v>0.72302983932670239</v>
      </c>
      <c r="S935" s="9">
        <f t="shared" si="101"/>
        <v>0.4495718363463368</v>
      </c>
      <c r="T935" s="9">
        <f t="shared" si="102"/>
        <v>0.72302983932670239</v>
      </c>
      <c r="U935" s="9">
        <f t="shared" si="103"/>
        <v>6.8709600191525014E-2</v>
      </c>
      <c r="V935" s="4">
        <f t="shared" ca="1" si="104"/>
        <v>0.88</v>
      </c>
    </row>
    <row r="936" spans="1:22" x14ac:dyDescent="0.25">
      <c r="A936" s="1">
        <v>935</v>
      </c>
      <c r="B936" s="1">
        <v>9</v>
      </c>
      <c r="C936" s="1">
        <v>1307</v>
      </c>
      <c r="D936" s="1">
        <v>250</v>
      </c>
      <c r="E936" s="1">
        <v>90</v>
      </c>
      <c r="F936" s="1">
        <v>0</v>
      </c>
      <c r="G936" s="1">
        <v>209</v>
      </c>
      <c r="H936" s="1">
        <v>952</v>
      </c>
      <c r="I936" s="1">
        <v>1515</v>
      </c>
      <c r="J936" s="1">
        <v>1165</v>
      </c>
      <c r="K936" s="1">
        <v>268</v>
      </c>
      <c r="L936" s="1">
        <v>87</v>
      </c>
      <c r="M936" s="1">
        <v>190</v>
      </c>
      <c r="N936" s="1">
        <v>1561.17513879901</v>
      </c>
      <c r="O936" s="1">
        <v>38.696481290696703</v>
      </c>
      <c r="P936" s="9">
        <f t="shared" si="98"/>
        <v>0.63610246588460617</v>
      </c>
      <c r="Q936" s="9">
        <f t="shared" si="99"/>
        <v>0.40592334494773519</v>
      </c>
      <c r="R936" s="9">
        <f t="shared" si="100"/>
        <v>0.72838561591430762</v>
      </c>
      <c r="S936" s="9">
        <f t="shared" si="101"/>
        <v>0.44969296173830892</v>
      </c>
      <c r="T936" s="9">
        <f t="shared" si="102"/>
        <v>0.72838561591430762</v>
      </c>
      <c r="U936" s="9">
        <f t="shared" si="103"/>
        <v>6.6315537467081631E-2</v>
      </c>
      <c r="V936" s="4">
        <f t="shared" ca="1" si="104"/>
        <v>0.88</v>
      </c>
    </row>
    <row r="937" spans="1:22" x14ac:dyDescent="0.25">
      <c r="A937" s="1">
        <v>936</v>
      </c>
      <c r="B937" s="1">
        <v>9</v>
      </c>
      <c r="C937" s="1">
        <v>1307</v>
      </c>
      <c r="D937" s="1">
        <v>260</v>
      </c>
      <c r="E937" s="1">
        <v>92</v>
      </c>
      <c r="F937" s="1">
        <v>0</v>
      </c>
      <c r="G937" s="1">
        <v>217</v>
      </c>
      <c r="H937" s="1">
        <v>954</v>
      </c>
      <c r="I937" s="1">
        <v>1487</v>
      </c>
      <c r="J937" s="1">
        <v>1166</v>
      </c>
      <c r="K937" s="1">
        <v>261</v>
      </c>
      <c r="L937" s="1">
        <v>92</v>
      </c>
      <c r="M937" s="1">
        <v>217</v>
      </c>
      <c r="N937" s="1">
        <v>1571.0507921716701</v>
      </c>
      <c r="O937" s="1">
        <v>38.726914821149897</v>
      </c>
      <c r="P937" s="9">
        <f t="shared" si="98"/>
        <v>0.63634187215705051</v>
      </c>
      <c r="Q937" s="9">
        <f t="shared" si="99"/>
        <v>0.40627177700348432</v>
      </c>
      <c r="R937" s="9">
        <f t="shared" si="100"/>
        <v>0.7299158377964805</v>
      </c>
      <c r="S937" s="9">
        <f t="shared" si="101"/>
        <v>0.45</v>
      </c>
      <c r="T937" s="9">
        <f t="shared" si="102"/>
        <v>0.7299158377964805</v>
      </c>
      <c r="U937" s="9">
        <f t="shared" si="103"/>
        <v>7.397653818530045E-2</v>
      </c>
      <c r="V937" s="4">
        <f t="shared" ca="1" si="104"/>
        <v>0.9</v>
      </c>
    </row>
    <row r="938" spans="1:22" x14ac:dyDescent="0.25">
      <c r="A938" s="1">
        <v>937</v>
      </c>
      <c r="B938" s="1">
        <v>9</v>
      </c>
      <c r="C938" s="1">
        <v>1307</v>
      </c>
      <c r="D938" s="1">
        <v>270</v>
      </c>
      <c r="E938" s="1">
        <v>98</v>
      </c>
      <c r="F938" s="1">
        <v>0</v>
      </c>
      <c r="G938" s="1">
        <v>226</v>
      </c>
      <c r="H938" s="1">
        <v>948</v>
      </c>
      <c r="I938" s="1">
        <v>1509</v>
      </c>
      <c r="J938" s="1">
        <v>1151</v>
      </c>
      <c r="K938" s="1">
        <v>269</v>
      </c>
      <c r="L938" s="1">
        <v>90</v>
      </c>
      <c r="M938" s="1">
        <v>210</v>
      </c>
      <c r="N938" s="1">
        <v>1560.4343447599699</v>
      </c>
      <c r="O938" s="1">
        <v>38.612028202263602</v>
      </c>
      <c r="P938" s="9">
        <f t="shared" si="98"/>
        <v>0.6384965286090496</v>
      </c>
      <c r="Q938" s="9">
        <f t="shared" si="99"/>
        <v>0.40104529616724738</v>
      </c>
      <c r="R938" s="9">
        <f t="shared" si="100"/>
        <v>0.72532517214996173</v>
      </c>
      <c r="S938" s="9">
        <f t="shared" si="101"/>
        <v>0.45164363982848976</v>
      </c>
      <c r="T938" s="9">
        <f t="shared" si="102"/>
        <v>0.72532517214996173</v>
      </c>
      <c r="U938" s="9">
        <f t="shared" si="103"/>
        <v>7.182188173330141E-2</v>
      </c>
      <c r="V938" s="4">
        <f t="shared" ca="1" si="104"/>
        <v>0.88</v>
      </c>
    </row>
    <row r="939" spans="1:22" x14ac:dyDescent="0.25">
      <c r="A939" s="1">
        <v>938</v>
      </c>
      <c r="B939" s="1">
        <v>9</v>
      </c>
      <c r="C939" s="1">
        <v>1307</v>
      </c>
      <c r="D939" s="1">
        <v>280</v>
      </c>
      <c r="E939" s="1">
        <v>105</v>
      </c>
      <c r="F939" s="1">
        <v>0</v>
      </c>
      <c r="G939" s="1">
        <v>236</v>
      </c>
      <c r="H939" s="1">
        <v>951</v>
      </c>
      <c r="I939" s="1">
        <v>1509</v>
      </c>
      <c r="J939" s="1">
        <v>1151</v>
      </c>
      <c r="K939" s="1">
        <v>269</v>
      </c>
      <c r="L939" s="1">
        <v>87</v>
      </c>
      <c r="M939" s="1">
        <v>210</v>
      </c>
      <c r="N939" s="1">
        <v>1559.5564861948301</v>
      </c>
      <c r="O939" s="1">
        <v>38.608713632760299</v>
      </c>
      <c r="P939" s="9">
        <f t="shared" si="98"/>
        <v>0.63921474742638262</v>
      </c>
      <c r="Q939" s="9">
        <f t="shared" si="99"/>
        <v>0.40104529616724738</v>
      </c>
      <c r="R939" s="9">
        <f t="shared" si="100"/>
        <v>0.72762050497322117</v>
      </c>
      <c r="S939" s="9">
        <f t="shared" si="101"/>
        <v>0.45242626070409137</v>
      </c>
      <c r="T939" s="9">
        <f t="shared" si="102"/>
        <v>0.72762050497322117</v>
      </c>
      <c r="U939" s="9">
        <f t="shared" si="103"/>
        <v>7.1103662915968396E-2</v>
      </c>
      <c r="V939" s="4">
        <f t="shared" ca="1" si="104"/>
        <v>0.92</v>
      </c>
    </row>
    <row r="940" spans="1:22" x14ac:dyDescent="0.25">
      <c r="A940" s="1">
        <v>939</v>
      </c>
      <c r="B940" s="1">
        <v>9</v>
      </c>
      <c r="C940" s="1">
        <v>1307</v>
      </c>
      <c r="D940" s="1">
        <v>290</v>
      </c>
      <c r="E940" s="1">
        <v>109</v>
      </c>
      <c r="F940" s="1">
        <v>0</v>
      </c>
      <c r="G940" s="1">
        <v>244</v>
      </c>
      <c r="H940" s="1">
        <v>951</v>
      </c>
      <c r="I940" s="1">
        <v>1518</v>
      </c>
      <c r="J940" s="1">
        <v>1144</v>
      </c>
      <c r="K940" s="1">
        <v>269</v>
      </c>
      <c r="L940" s="1">
        <v>87</v>
      </c>
      <c r="M940" s="1">
        <v>208</v>
      </c>
      <c r="N940" s="1">
        <v>1552.69725527111</v>
      </c>
      <c r="O940" s="1">
        <v>38.526179714033397</v>
      </c>
      <c r="P940" s="9">
        <f t="shared" si="98"/>
        <v>0.64089059133349291</v>
      </c>
      <c r="Q940" s="9">
        <f t="shared" si="99"/>
        <v>0.39860627177700347</v>
      </c>
      <c r="R940" s="9">
        <f t="shared" si="100"/>
        <v>0.72762050497322117</v>
      </c>
      <c r="S940" s="9">
        <f t="shared" si="101"/>
        <v>0.45393794749403343</v>
      </c>
      <c r="T940" s="9">
        <f t="shared" si="102"/>
        <v>0.72762050497322117</v>
      </c>
      <c r="U940" s="9">
        <f t="shared" si="103"/>
        <v>7.0624850371079725E-2</v>
      </c>
      <c r="V940" s="4">
        <f t="shared" ca="1" si="104"/>
        <v>0.88</v>
      </c>
    </row>
    <row r="941" spans="1:22" x14ac:dyDescent="0.25">
      <c r="A941" s="1">
        <v>940</v>
      </c>
      <c r="B941" s="1">
        <v>9</v>
      </c>
      <c r="C941" s="1">
        <v>1307</v>
      </c>
      <c r="D941" s="1">
        <v>300</v>
      </c>
      <c r="E941" s="1">
        <v>113</v>
      </c>
      <c r="F941" s="1">
        <v>0</v>
      </c>
      <c r="G941" s="1">
        <v>252</v>
      </c>
      <c r="H941" s="1">
        <v>941</v>
      </c>
      <c r="I941" s="1">
        <v>1523</v>
      </c>
      <c r="J941" s="1">
        <v>1126</v>
      </c>
      <c r="K941" s="1">
        <v>270</v>
      </c>
      <c r="L941" s="1">
        <v>96</v>
      </c>
      <c r="M941" s="1">
        <v>221</v>
      </c>
      <c r="N941" s="1">
        <v>1547.90999476549</v>
      </c>
      <c r="O941" s="1">
        <v>38.404418341594102</v>
      </c>
      <c r="P941" s="9">
        <f t="shared" si="98"/>
        <v>0.64280584151304765</v>
      </c>
      <c r="Q941" s="9">
        <f t="shared" si="99"/>
        <v>0.39233449477351917</v>
      </c>
      <c r="R941" s="9">
        <f t="shared" si="100"/>
        <v>0.71996939556235651</v>
      </c>
      <c r="S941" s="9">
        <f t="shared" si="101"/>
        <v>0.45524915336236094</v>
      </c>
      <c r="T941" s="9">
        <f t="shared" si="102"/>
        <v>0.71996939556235651</v>
      </c>
      <c r="U941" s="9">
        <f t="shared" si="103"/>
        <v>7.5891788364855162E-2</v>
      </c>
      <c r="V941" s="4">
        <f t="shared" ca="1" si="104"/>
        <v>0.86</v>
      </c>
    </row>
    <row r="942" spans="1:22" x14ac:dyDescent="0.25">
      <c r="A942" s="1">
        <v>941</v>
      </c>
      <c r="B942" s="1">
        <v>9</v>
      </c>
      <c r="C942" s="1">
        <v>1307</v>
      </c>
      <c r="D942" s="1">
        <v>310</v>
      </c>
      <c r="E942" s="1">
        <v>116</v>
      </c>
      <c r="F942" s="1">
        <v>0</v>
      </c>
      <c r="G942" s="1">
        <v>260</v>
      </c>
      <c r="H942" s="1">
        <v>956</v>
      </c>
      <c r="I942" s="1">
        <v>1553</v>
      </c>
      <c r="J942" s="1">
        <v>1147</v>
      </c>
      <c r="K942" s="1">
        <v>277</v>
      </c>
      <c r="L942" s="1">
        <v>74</v>
      </c>
      <c r="M942" s="1">
        <v>170</v>
      </c>
      <c r="N942" s="1">
        <v>1539.8175319654299</v>
      </c>
      <c r="O942" s="1">
        <v>38.506837186885498</v>
      </c>
      <c r="P942" s="9">
        <f t="shared" si="98"/>
        <v>0.64136940387838159</v>
      </c>
      <c r="Q942" s="9">
        <f t="shared" si="99"/>
        <v>0.39965156794425089</v>
      </c>
      <c r="R942" s="9">
        <f t="shared" si="100"/>
        <v>0.73144605967865339</v>
      </c>
      <c r="S942" s="9">
        <f t="shared" si="101"/>
        <v>0.45458868283404658</v>
      </c>
      <c r="T942" s="9">
        <f t="shared" si="102"/>
        <v>0.73144605967865339</v>
      </c>
      <c r="U942" s="9">
        <f t="shared" si="103"/>
        <v>5.8415130476418484E-2</v>
      </c>
      <c r="V942" s="4">
        <f t="shared" ca="1" si="104"/>
        <v>0.86</v>
      </c>
    </row>
    <row r="943" spans="1:22" x14ac:dyDescent="0.25">
      <c r="A943" s="1">
        <v>942</v>
      </c>
      <c r="B943" s="1">
        <v>9</v>
      </c>
      <c r="C943" s="1">
        <v>1307</v>
      </c>
      <c r="D943" s="1">
        <v>320</v>
      </c>
      <c r="E943" s="1">
        <v>121</v>
      </c>
      <c r="F943" s="1">
        <v>0</v>
      </c>
      <c r="G943" s="1">
        <v>267</v>
      </c>
      <c r="H943" s="1">
        <v>943</v>
      </c>
      <c r="I943" s="1">
        <v>1575</v>
      </c>
      <c r="J943" s="1">
        <v>1129</v>
      </c>
      <c r="K943" s="1">
        <v>283</v>
      </c>
      <c r="L943" s="1">
        <v>81</v>
      </c>
      <c r="M943" s="1">
        <v>166</v>
      </c>
      <c r="N943" s="1">
        <v>1531.7045600034801</v>
      </c>
      <c r="O943" s="1">
        <v>38.387992725283098</v>
      </c>
      <c r="P943" s="9">
        <f t="shared" si="98"/>
        <v>0.64256643524060331</v>
      </c>
      <c r="Q943" s="9">
        <f t="shared" si="99"/>
        <v>0.39337979094076653</v>
      </c>
      <c r="R943" s="9">
        <f t="shared" si="100"/>
        <v>0.72149961744452951</v>
      </c>
      <c r="S943" s="9">
        <f t="shared" si="101"/>
        <v>0.45511583011583012</v>
      </c>
      <c r="T943" s="9">
        <f t="shared" si="102"/>
        <v>0.72149961744452951</v>
      </c>
      <c r="U943" s="9">
        <f t="shared" si="103"/>
        <v>5.9133349293751497E-2</v>
      </c>
      <c r="V943" s="4">
        <f t="shared" ca="1" si="104"/>
        <v>0.82</v>
      </c>
    </row>
    <row r="944" spans="1:22" x14ac:dyDescent="0.25">
      <c r="A944" s="1">
        <v>943</v>
      </c>
      <c r="B944" s="1">
        <v>9</v>
      </c>
      <c r="C944" s="1">
        <v>1307</v>
      </c>
      <c r="D944" s="1">
        <v>330</v>
      </c>
      <c r="E944" s="1">
        <v>125</v>
      </c>
      <c r="F944" s="1">
        <v>0</v>
      </c>
      <c r="G944" s="1">
        <v>277</v>
      </c>
      <c r="H944" s="1">
        <v>943</v>
      </c>
      <c r="I944" s="1">
        <v>1570</v>
      </c>
      <c r="J944" s="1">
        <v>1129</v>
      </c>
      <c r="K944" s="1">
        <v>278</v>
      </c>
      <c r="L944" s="1">
        <v>86</v>
      </c>
      <c r="M944" s="1">
        <v>171</v>
      </c>
      <c r="N944" s="1">
        <v>1531.81883703413</v>
      </c>
      <c r="O944" s="1">
        <v>38.359600217499697</v>
      </c>
      <c r="P944" s="9">
        <f t="shared" si="98"/>
        <v>0.64256643524060331</v>
      </c>
      <c r="Q944" s="9">
        <f t="shared" si="99"/>
        <v>0.39337979094076653</v>
      </c>
      <c r="R944" s="9">
        <f t="shared" si="100"/>
        <v>0.72149961744452951</v>
      </c>
      <c r="S944" s="9">
        <f t="shared" si="101"/>
        <v>0.45511583011583012</v>
      </c>
      <c r="T944" s="9">
        <f t="shared" si="102"/>
        <v>0.72149961744452951</v>
      </c>
      <c r="U944" s="9">
        <f t="shared" si="103"/>
        <v>6.152741201819488E-2</v>
      </c>
      <c r="V944" s="4">
        <f t="shared" ca="1" si="104"/>
        <v>0.82</v>
      </c>
    </row>
    <row r="945" spans="1:22" x14ac:dyDescent="0.25">
      <c r="A945" s="1">
        <v>944</v>
      </c>
      <c r="B945" s="1">
        <v>9</v>
      </c>
      <c r="C945" s="1">
        <v>1307</v>
      </c>
      <c r="D945" s="1">
        <v>340</v>
      </c>
      <c r="E945" s="1">
        <v>129</v>
      </c>
      <c r="F945" s="1">
        <v>0</v>
      </c>
      <c r="G945" s="1">
        <v>285</v>
      </c>
      <c r="H945" s="1">
        <v>943</v>
      </c>
      <c r="I945" s="1">
        <v>1572</v>
      </c>
      <c r="J945" s="1">
        <v>1129</v>
      </c>
      <c r="K945" s="1">
        <v>279</v>
      </c>
      <c r="L945" s="1">
        <v>85</v>
      </c>
      <c r="M945" s="1">
        <v>169</v>
      </c>
      <c r="N945" s="1">
        <v>1531.34381418972</v>
      </c>
      <c r="O945" s="1">
        <v>38.362713395269502</v>
      </c>
      <c r="P945" s="9">
        <f t="shared" si="98"/>
        <v>0.64256643524060331</v>
      </c>
      <c r="Q945" s="9">
        <f t="shared" si="99"/>
        <v>0.39337979094076653</v>
      </c>
      <c r="R945" s="9">
        <f t="shared" si="100"/>
        <v>0.72149961744452951</v>
      </c>
      <c r="S945" s="9">
        <f t="shared" si="101"/>
        <v>0.45511583011583012</v>
      </c>
      <c r="T945" s="9">
        <f t="shared" si="102"/>
        <v>0.72149961744452951</v>
      </c>
      <c r="U945" s="9">
        <f t="shared" si="103"/>
        <v>6.0809193200861859E-2</v>
      </c>
      <c r="V945" s="4">
        <f t="shared" ca="1" si="104"/>
        <v>0.82</v>
      </c>
    </row>
    <row r="946" spans="1:22" x14ac:dyDescent="0.25">
      <c r="A946" s="1">
        <v>945</v>
      </c>
      <c r="B946" s="1">
        <v>9</v>
      </c>
      <c r="C946" s="1">
        <v>1307</v>
      </c>
      <c r="D946" s="1">
        <v>350</v>
      </c>
      <c r="E946" s="1">
        <v>135</v>
      </c>
      <c r="F946" s="1">
        <v>0</v>
      </c>
      <c r="G946" s="1">
        <v>294</v>
      </c>
      <c r="H946" s="1">
        <v>944</v>
      </c>
      <c r="I946" s="1">
        <v>1574</v>
      </c>
      <c r="J946" s="1">
        <v>1129</v>
      </c>
      <c r="K946" s="1">
        <v>279</v>
      </c>
      <c r="L946" s="1">
        <v>84</v>
      </c>
      <c r="M946" s="1">
        <v>167</v>
      </c>
      <c r="N946" s="1">
        <v>1530.0828575977901</v>
      </c>
      <c r="O946" s="1">
        <v>38.358165628822697</v>
      </c>
      <c r="P946" s="9">
        <f t="shared" si="98"/>
        <v>0.64280584151304765</v>
      </c>
      <c r="Q946" s="9">
        <f t="shared" si="99"/>
        <v>0.39337979094076653</v>
      </c>
      <c r="R946" s="9">
        <f t="shared" si="100"/>
        <v>0.72226472838561595</v>
      </c>
      <c r="S946" s="9">
        <f t="shared" si="101"/>
        <v>0.45537867824409067</v>
      </c>
      <c r="T946" s="9">
        <f t="shared" si="102"/>
        <v>0.72226472838561595</v>
      </c>
      <c r="U946" s="9">
        <f t="shared" si="103"/>
        <v>6.0090974383528846E-2</v>
      </c>
      <c r="V946" s="4">
        <f t="shared" ca="1" si="104"/>
        <v>0.84</v>
      </c>
    </row>
    <row r="947" spans="1:22" x14ac:dyDescent="0.25">
      <c r="A947" s="1">
        <v>946</v>
      </c>
      <c r="B947" s="1">
        <v>9</v>
      </c>
      <c r="C947" s="1">
        <v>1307</v>
      </c>
      <c r="D947" s="1">
        <v>360</v>
      </c>
      <c r="E947" s="1">
        <v>140</v>
      </c>
      <c r="F947" s="1">
        <v>0</v>
      </c>
      <c r="G947" s="1">
        <v>302</v>
      </c>
      <c r="H947" s="1">
        <v>939</v>
      </c>
      <c r="I947" s="1">
        <v>1578</v>
      </c>
      <c r="J947" s="1">
        <v>1125</v>
      </c>
      <c r="K947" s="1">
        <v>282</v>
      </c>
      <c r="L947" s="1">
        <v>86</v>
      </c>
      <c r="M947" s="1">
        <v>167</v>
      </c>
      <c r="N947" s="1">
        <v>1528.23232560578</v>
      </c>
      <c r="O947" s="1">
        <v>38.333836334888403</v>
      </c>
      <c r="P947" s="9">
        <f t="shared" si="98"/>
        <v>0.64256643524060331</v>
      </c>
      <c r="Q947" s="9">
        <f t="shared" si="99"/>
        <v>0.39198606271777003</v>
      </c>
      <c r="R947" s="9">
        <f t="shared" si="100"/>
        <v>0.71843917368018362</v>
      </c>
      <c r="S947" s="9">
        <f t="shared" si="101"/>
        <v>0.45494186046511625</v>
      </c>
      <c r="T947" s="9">
        <f t="shared" si="102"/>
        <v>0.71843917368018362</v>
      </c>
      <c r="U947" s="9">
        <f t="shared" si="103"/>
        <v>6.0569786928417524E-2</v>
      </c>
      <c r="V947" s="4">
        <f t="shared" ca="1" si="104"/>
        <v>0.84</v>
      </c>
    </row>
    <row r="948" spans="1:22" x14ac:dyDescent="0.25">
      <c r="A948" s="1">
        <v>947</v>
      </c>
      <c r="B948" s="1">
        <v>9</v>
      </c>
      <c r="C948" s="1">
        <v>1307</v>
      </c>
      <c r="D948" s="1">
        <v>370</v>
      </c>
      <c r="E948" s="1">
        <v>145</v>
      </c>
      <c r="F948" s="1">
        <v>0</v>
      </c>
      <c r="G948" s="1">
        <v>311</v>
      </c>
      <c r="H948" s="1">
        <v>940</v>
      </c>
      <c r="I948" s="1">
        <v>1578</v>
      </c>
      <c r="J948" s="1">
        <v>1129</v>
      </c>
      <c r="K948" s="1">
        <v>282</v>
      </c>
      <c r="L948" s="1">
        <v>85</v>
      </c>
      <c r="M948" s="1">
        <v>163</v>
      </c>
      <c r="N948" s="1">
        <v>1529.9765364562099</v>
      </c>
      <c r="O948" s="1">
        <v>38.370477007997501</v>
      </c>
      <c r="P948" s="9">
        <f t="shared" si="98"/>
        <v>0.64184821642327028</v>
      </c>
      <c r="Q948" s="9">
        <f t="shared" si="99"/>
        <v>0.39337979094076653</v>
      </c>
      <c r="R948" s="9">
        <f t="shared" si="100"/>
        <v>0.71920428462127006</v>
      </c>
      <c r="S948" s="9">
        <f t="shared" si="101"/>
        <v>0.45432576123731272</v>
      </c>
      <c r="T948" s="9">
        <f t="shared" si="102"/>
        <v>0.71920428462127006</v>
      </c>
      <c r="U948" s="9">
        <f t="shared" si="103"/>
        <v>5.9372755566195833E-2</v>
      </c>
      <c r="V948" s="4">
        <f t="shared" ca="1" si="104"/>
        <v>0.88</v>
      </c>
    </row>
    <row r="949" spans="1:22" x14ac:dyDescent="0.25">
      <c r="A949" s="1">
        <v>948</v>
      </c>
      <c r="B949" s="1">
        <v>9</v>
      </c>
      <c r="C949" s="1">
        <v>1307</v>
      </c>
      <c r="D949" s="1">
        <v>380</v>
      </c>
      <c r="E949" s="1">
        <v>149</v>
      </c>
      <c r="F949" s="1">
        <v>0</v>
      </c>
      <c r="G949" s="1">
        <v>319</v>
      </c>
      <c r="H949" s="1">
        <v>939</v>
      </c>
      <c r="I949" s="1">
        <v>1583</v>
      </c>
      <c r="J949" s="1">
        <v>1128</v>
      </c>
      <c r="K949" s="1">
        <v>282</v>
      </c>
      <c r="L949" s="1">
        <v>86</v>
      </c>
      <c r="M949" s="1">
        <v>159</v>
      </c>
      <c r="N949" s="1">
        <v>1527.55573515428</v>
      </c>
      <c r="O949" s="1">
        <v>38.3492058678221</v>
      </c>
      <c r="P949" s="9">
        <f t="shared" si="98"/>
        <v>0.64184821642327028</v>
      </c>
      <c r="Q949" s="9">
        <f t="shared" si="99"/>
        <v>0.39303135888501745</v>
      </c>
      <c r="R949" s="9">
        <f t="shared" si="100"/>
        <v>0.71843917368018362</v>
      </c>
      <c r="S949" s="9">
        <f t="shared" si="101"/>
        <v>0.45428156748911463</v>
      </c>
      <c r="T949" s="9">
        <f t="shared" si="102"/>
        <v>0.71843917368018362</v>
      </c>
      <c r="U949" s="9">
        <f t="shared" si="103"/>
        <v>5.8654536748862819E-2</v>
      </c>
      <c r="V949" s="4">
        <f t="shared" ca="1" si="104"/>
        <v>0.84</v>
      </c>
    </row>
    <row r="950" spans="1:22" x14ac:dyDescent="0.25">
      <c r="A950" s="1">
        <v>949</v>
      </c>
      <c r="B950" s="1">
        <v>9</v>
      </c>
      <c r="C950" s="1">
        <v>1307</v>
      </c>
      <c r="D950" s="1">
        <v>390</v>
      </c>
      <c r="E950" s="1">
        <v>154</v>
      </c>
      <c r="F950" s="1">
        <v>0</v>
      </c>
      <c r="G950" s="1">
        <v>327</v>
      </c>
      <c r="H950" s="1">
        <v>939</v>
      </c>
      <c r="I950" s="1">
        <v>1591</v>
      </c>
      <c r="J950" s="1">
        <v>1130</v>
      </c>
      <c r="K950" s="1">
        <v>283</v>
      </c>
      <c r="L950" s="1">
        <v>85</v>
      </c>
      <c r="M950" s="1">
        <v>149</v>
      </c>
      <c r="N950" s="1">
        <v>1524.53416996376</v>
      </c>
      <c r="O950" s="1">
        <v>38.341508424103701</v>
      </c>
      <c r="P950" s="9">
        <f t="shared" si="98"/>
        <v>0.64136940387838159</v>
      </c>
      <c r="Q950" s="9">
        <f t="shared" si="99"/>
        <v>0.39372822299651566</v>
      </c>
      <c r="R950" s="9">
        <f t="shared" si="100"/>
        <v>0.71843917368018362</v>
      </c>
      <c r="S950" s="9">
        <f t="shared" si="101"/>
        <v>0.45384243595940066</v>
      </c>
      <c r="T950" s="9">
        <f t="shared" si="102"/>
        <v>0.71843917368018362</v>
      </c>
      <c r="U950" s="9">
        <f t="shared" si="103"/>
        <v>5.6021067751975101E-2</v>
      </c>
      <c r="V950" s="4">
        <f t="shared" ca="1" si="104"/>
        <v>0.84</v>
      </c>
    </row>
    <row r="951" spans="1:22" x14ac:dyDescent="0.25">
      <c r="A951" s="1">
        <v>950</v>
      </c>
      <c r="B951" s="1">
        <v>9</v>
      </c>
      <c r="C951" s="1">
        <v>1307</v>
      </c>
      <c r="D951" s="1">
        <v>400</v>
      </c>
      <c r="E951" s="1">
        <v>156</v>
      </c>
      <c r="F951" s="1">
        <v>0</v>
      </c>
      <c r="G951" s="1">
        <v>333</v>
      </c>
      <c r="H951" s="1">
        <v>928</v>
      </c>
      <c r="I951" s="1">
        <v>1611</v>
      </c>
      <c r="J951" s="1">
        <v>1105</v>
      </c>
      <c r="K951" s="1">
        <v>289</v>
      </c>
      <c r="L951" s="1">
        <v>90</v>
      </c>
      <c r="M951" s="1">
        <v>154</v>
      </c>
      <c r="N951" s="1">
        <v>1511.7800429177</v>
      </c>
      <c r="O951" s="1">
        <v>38.144054384406402</v>
      </c>
      <c r="P951" s="9">
        <f t="shared" si="98"/>
        <v>0.64472109169260239</v>
      </c>
      <c r="Q951" s="9">
        <f t="shared" si="99"/>
        <v>0.38501742160278746</v>
      </c>
      <c r="R951" s="9">
        <f t="shared" si="100"/>
        <v>0.71002295332823262</v>
      </c>
      <c r="S951" s="9">
        <f t="shared" si="101"/>
        <v>0.45646827348745694</v>
      </c>
      <c r="T951" s="9">
        <f t="shared" si="102"/>
        <v>0.71002295332823262</v>
      </c>
      <c r="U951" s="9">
        <f t="shared" si="103"/>
        <v>5.8415130476418484E-2</v>
      </c>
      <c r="V951" s="4">
        <f t="shared" ca="1" si="104"/>
        <v>0.78</v>
      </c>
    </row>
    <row r="952" spans="1:22" x14ac:dyDescent="0.25">
      <c r="A952" s="1">
        <v>951</v>
      </c>
      <c r="B952" s="1">
        <v>9</v>
      </c>
      <c r="C952" s="1">
        <v>1307</v>
      </c>
      <c r="D952" s="1">
        <v>410</v>
      </c>
      <c r="E952" s="1">
        <v>163</v>
      </c>
      <c r="F952" s="1">
        <v>0</v>
      </c>
      <c r="G952" s="1">
        <v>343</v>
      </c>
      <c r="H952" s="1">
        <v>929</v>
      </c>
      <c r="I952" s="1">
        <v>1606</v>
      </c>
      <c r="J952" s="1">
        <v>1107</v>
      </c>
      <c r="K952" s="1">
        <v>288</v>
      </c>
      <c r="L952" s="1">
        <v>90</v>
      </c>
      <c r="M952" s="1">
        <v>157</v>
      </c>
      <c r="N952" s="1">
        <v>1513.37966030492</v>
      </c>
      <c r="O952" s="1">
        <v>38.158117106550201</v>
      </c>
      <c r="P952" s="9">
        <f t="shared" si="98"/>
        <v>0.64448168542015805</v>
      </c>
      <c r="Q952" s="9">
        <f t="shared" si="99"/>
        <v>0.38571428571428573</v>
      </c>
      <c r="R952" s="9">
        <f t="shared" si="100"/>
        <v>0.71078806426931906</v>
      </c>
      <c r="S952" s="9">
        <f t="shared" si="101"/>
        <v>0.45628683693516697</v>
      </c>
      <c r="T952" s="9">
        <f t="shared" si="102"/>
        <v>0.71078806426931906</v>
      </c>
      <c r="U952" s="9">
        <f t="shared" si="103"/>
        <v>5.9133349293751497E-2</v>
      </c>
      <c r="V952" s="4">
        <f t="shared" ca="1" si="104"/>
        <v>0.82</v>
      </c>
    </row>
    <row r="953" spans="1:22" x14ac:dyDescent="0.25">
      <c r="A953" s="1">
        <v>952</v>
      </c>
      <c r="B953" s="1">
        <v>9</v>
      </c>
      <c r="C953" s="1">
        <v>1307</v>
      </c>
      <c r="D953" s="1">
        <v>420</v>
      </c>
      <c r="E953" s="1">
        <v>169</v>
      </c>
      <c r="F953" s="1">
        <v>0</v>
      </c>
      <c r="G953" s="1">
        <v>353</v>
      </c>
      <c r="H953" s="1">
        <v>933</v>
      </c>
      <c r="I953" s="1">
        <v>1606</v>
      </c>
      <c r="J953" s="1">
        <v>1109</v>
      </c>
      <c r="K953" s="1">
        <v>288</v>
      </c>
      <c r="L953" s="1">
        <v>86</v>
      </c>
      <c r="M953" s="1">
        <v>155</v>
      </c>
      <c r="N953" s="1">
        <v>1512.8324488140499</v>
      </c>
      <c r="O953" s="1">
        <v>38.168272831847702</v>
      </c>
      <c r="P953" s="9">
        <f t="shared" si="98"/>
        <v>0.64496049796504673</v>
      </c>
      <c r="Q953" s="9">
        <f t="shared" si="99"/>
        <v>0.38641114982578395</v>
      </c>
      <c r="R953" s="9">
        <f t="shared" si="100"/>
        <v>0.71384850803366484</v>
      </c>
      <c r="S953" s="9">
        <f t="shared" si="101"/>
        <v>0.45690499510284033</v>
      </c>
      <c r="T953" s="9">
        <f t="shared" si="102"/>
        <v>0.71384850803366484</v>
      </c>
      <c r="U953" s="9">
        <f t="shared" si="103"/>
        <v>5.769691165908547E-2</v>
      </c>
      <c r="V953" s="4">
        <f t="shared" ca="1" si="104"/>
        <v>0.84</v>
      </c>
    </row>
    <row r="954" spans="1:22" x14ac:dyDescent="0.25">
      <c r="A954" s="1">
        <v>953</v>
      </c>
      <c r="B954" s="1">
        <v>9</v>
      </c>
      <c r="C954" s="1">
        <v>1307</v>
      </c>
      <c r="D954" s="1">
        <v>430</v>
      </c>
      <c r="E954" s="1">
        <v>175</v>
      </c>
      <c r="F954" s="1">
        <v>0</v>
      </c>
      <c r="G954" s="1">
        <v>361</v>
      </c>
      <c r="H954" s="1">
        <v>932</v>
      </c>
      <c r="I954" s="1">
        <v>1606</v>
      </c>
      <c r="J954" s="1">
        <v>1101</v>
      </c>
      <c r="K954" s="1">
        <v>288</v>
      </c>
      <c r="L954" s="1">
        <v>87</v>
      </c>
      <c r="M954" s="1">
        <v>163</v>
      </c>
      <c r="N954" s="1">
        <v>1509.3155423153401</v>
      </c>
      <c r="O954" s="1">
        <v>38.093618333458203</v>
      </c>
      <c r="P954" s="9">
        <f t="shared" si="98"/>
        <v>0.64663634187215702</v>
      </c>
      <c r="Q954" s="9">
        <f t="shared" si="99"/>
        <v>0.38362369337979096</v>
      </c>
      <c r="R954" s="9">
        <f t="shared" si="100"/>
        <v>0.7130833970925784</v>
      </c>
      <c r="S954" s="9">
        <f t="shared" si="101"/>
        <v>0.45843580914904081</v>
      </c>
      <c r="T954" s="9">
        <f t="shared" si="102"/>
        <v>0.7130833970925784</v>
      </c>
      <c r="U954" s="9">
        <f t="shared" si="103"/>
        <v>5.985156811108451E-2</v>
      </c>
      <c r="V954" s="4">
        <f t="shared" ca="1" si="104"/>
        <v>0.84</v>
      </c>
    </row>
    <row r="955" spans="1:22" x14ac:dyDescent="0.25">
      <c r="A955" s="1">
        <v>954</v>
      </c>
      <c r="B955" s="1">
        <v>9</v>
      </c>
      <c r="C955" s="1">
        <v>1307</v>
      </c>
      <c r="D955" s="1">
        <v>440</v>
      </c>
      <c r="E955" s="1">
        <v>180</v>
      </c>
      <c r="F955" s="1">
        <v>0</v>
      </c>
      <c r="G955" s="1">
        <v>370</v>
      </c>
      <c r="H955" s="1">
        <v>930</v>
      </c>
      <c r="I955" s="1">
        <v>1605</v>
      </c>
      <c r="J955" s="1">
        <v>1098</v>
      </c>
      <c r="K955" s="1">
        <v>288</v>
      </c>
      <c r="L955" s="1">
        <v>89</v>
      </c>
      <c r="M955" s="1">
        <v>167</v>
      </c>
      <c r="N955" s="1">
        <v>1509.1843208466801</v>
      </c>
      <c r="O955" s="1">
        <v>38.075379352780502</v>
      </c>
      <c r="P955" s="9">
        <f t="shared" si="98"/>
        <v>0.64687574814460136</v>
      </c>
      <c r="Q955" s="9">
        <f t="shared" si="99"/>
        <v>0.38257839721254355</v>
      </c>
      <c r="R955" s="9">
        <f t="shared" si="100"/>
        <v>0.71155317521040551</v>
      </c>
      <c r="S955" s="9">
        <f t="shared" si="101"/>
        <v>0.45857988165680474</v>
      </c>
      <c r="T955" s="9">
        <f t="shared" si="102"/>
        <v>0.71155317521040551</v>
      </c>
      <c r="U955" s="9">
        <f t="shared" si="103"/>
        <v>6.1288005745750537E-2</v>
      </c>
      <c r="V955" s="4">
        <f t="shared" ca="1" si="104"/>
        <v>0.86</v>
      </c>
    </row>
    <row r="956" spans="1:22" x14ac:dyDescent="0.25">
      <c r="A956" s="1">
        <v>955</v>
      </c>
      <c r="B956" s="1">
        <v>9</v>
      </c>
      <c r="C956" s="1">
        <v>1307</v>
      </c>
      <c r="D956" s="1">
        <v>450</v>
      </c>
      <c r="E956" s="1">
        <v>188</v>
      </c>
      <c r="F956" s="1">
        <v>0</v>
      </c>
      <c r="G956" s="1">
        <v>380</v>
      </c>
      <c r="H956" s="1">
        <v>931</v>
      </c>
      <c r="I956" s="1">
        <v>1578</v>
      </c>
      <c r="J956" s="1">
        <v>1098</v>
      </c>
      <c r="K956" s="1">
        <v>283</v>
      </c>
      <c r="L956" s="1">
        <v>93</v>
      </c>
      <c r="M956" s="1">
        <v>194</v>
      </c>
      <c r="N956" s="1">
        <v>1516.99365635411</v>
      </c>
      <c r="O956" s="1">
        <v>38.082790733036603</v>
      </c>
      <c r="P956" s="9">
        <f t="shared" si="98"/>
        <v>0.6471151544170457</v>
      </c>
      <c r="Q956" s="9">
        <f t="shared" si="99"/>
        <v>0.38257839721254355</v>
      </c>
      <c r="R956" s="9">
        <f t="shared" si="100"/>
        <v>0.71231828615149195</v>
      </c>
      <c r="S956" s="9">
        <f t="shared" si="101"/>
        <v>0.45884672252341052</v>
      </c>
      <c r="T956" s="9">
        <f t="shared" si="102"/>
        <v>0.71231828615149195</v>
      </c>
      <c r="U956" s="9">
        <f t="shared" si="103"/>
        <v>6.8709600191525014E-2</v>
      </c>
      <c r="V956" s="4">
        <f t="shared" ca="1" si="104"/>
        <v>0.94</v>
      </c>
    </row>
    <row r="957" spans="1:22" x14ac:dyDescent="0.25">
      <c r="A957" s="1">
        <v>956</v>
      </c>
      <c r="B957" s="1">
        <v>9</v>
      </c>
      <c r="C957" s="1">
        <v>1307</v>
      </c>
      <c r="D957" s="1">
        <v>460</v>
      </c>
      <c r="E957" s="1">
        <v>195</v>
      </c>
      <c r="F957" s="1">
        <v>0</v>
      </c>
      <c r="G957" s="1">
        <v>390</v>
      </c>
      <c r="H957" s="1">
        <v>940</v>
      </c>
      <c r="I957" s="1">
        <v>1578</v>
      </c>
      <c r="J957" s="1">
        <v>1114</v>
      </c>
      <c r="K957" s="1">
        <v>283</v>
      </c>
      <c r="L957" s="1">
        <v>84</v>
      </c>
      <c r="M957" s="1">
        <v>178</v>
      </c>
      <c r="N957" s="1">
        <v>1519.9249203121401</v>
      </c>
      <c r="O957" s="1">
        <v>38.196971614076098</v>
      </c>
      <c r="P957" s="9">
        <f t="shared" si="98"/>
        <v>0.64543931050993542</v>
      </c>
      <c r="Q957" s="9">
        <f t="shared" si="99"/>
        <v>0.38815331010452964</v>
      </c>
      <c r="R957" s="9">
        <f t="shared" si="100"/>
        <v>0.71920428462127006</v>
      </c>
      <c r="S957" s="9">
        <f t="shared" si="101"/>
        <v>0.45764362220058424</v>
      </c>
      <c r="T957" s="9">
        <f t="shared" si="102"/>
        <v>0.71920428462127006</v>
      </c>
      <c r="U957" s="9">
        <f t="shared" si="103"/>
        <v>6.2724443380416564E-2</v>
      </c>
      <c r="V957" s="4">
        <f t="shared" ca="1" si="104"/>
        <v>0.94</v>
      </c>
    </row>
    <row r="958" spans="1:22" x14ac:dyDescent="0.25">
      <c r="A958" s="1">
        <v>957</v>
      </c>
      <c r="B958" s="1">
        <v>9</v>
      </c>
      <c r="C958" s="1">
        <v>1307</v>
      </c>
      <c r="D958" s="1">
        <v>470</v>
      </c>
      <c r="E958" s="1">
        <v>198</v>
      </c>
      <c r="F958" s="1">
        <v>0</v>
      </c>
      <c r="G958" s="1">
        <v>398</v>
      </c>
      <c r="H958" s="1">
        <v>940</v>
      </c>
      <c r="I958" s="1">
        <v>1582</v>
      </c>
      <c r="J958" s="1">
        <v>1114</v>
      </c>
      <c r="K958" s="1">
        <v>283</v>
      </c>
      <c r="L958" s="1">
        <v>84</v>
      </c>
      <c r="M958" s="1">
        <v>174</v>
      </c>
      <c r="N958" s="1">
        <v>1518.98365332196</v>
      </c>
      <c r="O958" s="1">
        <v>38.193483869407999</v>
      </c>
      <c r="P958" s="9">
        <f t="shared" si="98"/>
        <v>0.64543931050993542</v>
      </c>
      <c r="Q958" s="9">
        <f t="shared" si="99"/>
        <v>0.38815331010452964</v>
      </c>
      <c r="R958" s="9">
        <f t="shared" si="100"/>
        <v>0.71920428462127006</v>
      </c>
      <c r="S958" s="9">
        <f t="shared" si="101"/>
        <v>0.45764362220058424</v>
      </c>
      <c r="T958" s="9">
        <f t="shared" si="102"/>
        <v>0.71920428462127006</v>
      </c>
      <c r="U958" s="9">
        <f t="shared" si="103"/>
        <v>6.1766818290639215E-2</v>
      </c>
      <c r="V958" s="4">
        <f t="shared" ca="1" si="104"/>
        <v>0.9</v>
      </c>
    </row>
    <row r="959" spans="1:22" x14ac:dyDescent="0.25">
      <c r="A959" s="1">
        <v>958</v>
      </c>
      <c r="B959" s="1">
        <v>9</v>
      </c>
      <c r="C959" s="1">
        <v>1307</v>
      </c>
      <c r="D959" s="1">
        <v>480</v>
      </c>
      <c r="E959" s="1">
        <v>201</v>
      </c>
      <c r="F959" s="1">
        <v>0</v>
      </c>
      <c r="G959" s="1">
        <v>407</v>
      </c>
      <c r="H959" s="1">
        <v>939</v>
      </c>
      <c r="I959" s="1">
        <v>1577</v>
      </c>
      <c r="J959" s="1">
        <v>1115</v>
      </c>
      <c r="K959" s="1">
        <v>282</v>
      </c>
      <c r="L959" s="1">
        <v>86</v>
      </c>
      <c r="M959" s="1">
        <v>178</v>
      </c>
      <c r="N959" s="1">
        <v>1521.0911107760101</v>
      </c>
      <c r="O959" s="1">
        <v>38.199055258721003</v>
      </c>
      <c r="P959" s="9">
        <f t="shared" si="98"/>
        <v>0.64496049796504673</v>
      </c>
      <c r="Q959" s="9">
        <f t="shared" si="99"/>
        <v>0.38850174216027872</v>
      </c>
      <c r="R959" s="9">
        <f t="shared" si="100"/>
        <v>0.71843917368018362</v>
      </c>
      <c r="S959" s="9">
        <f t="shared" si="101"/>
        <v>0.45715676728334959</v>
      </c>
      <c r="T959" s="9">
        <f t="shared" si="102"/>
        <v>0.71843917368018362</v>
      </c>
      <c r="U959" s="9">
        <f t="shared" si="103"/>
        <v>6.3203255925305249E-2</v>
      </c>
      <c r="V959" s="4">
        <f t="shared" ca="1" si="104"/>
        <v>0.92</v>
      </c>
    </row>
    <row r="960" spans="1:22" x14ac:dyDescent="0.25">
      <c r="A960" s="1">
        <v>959</v>
      </c>
      <c r="B960" s="1">
        <v>9</v>
      </c>
      <c r="C960" s="1">
        <v>1307</v>
      </c>
      <c r="D960" s="1">
        <v>490</v>
      </c>
      <c r="E960" s="1">
        <v>204</v>
      </c>
      <c r="F960" s="1">
        <v>0</v>
      </c>
      <c r="G960" s="1">
        <v>417</v>
      </c>
      <c r="H960" s="1">
        <v>949</v>
      </c>
      <c r="I960" s="1">
        <v>1572</v>
      </c>
      <c r="J960" s="1">
        <v>1126</v>
      </c>
      <c r="K960" s="1">
        <v>281</v>
      </c>
      <c r="L960" s="1">
        <v>77</v>
      </c>
      <c r="M960" s="1">
        <v>172</v>
      </c>
      <c r="N960" s="1">
        <v>1524.9955175607799</v>
      </c>
      <c r="O960" s="1">
        <v>38.293666693672499</v>
      </c>
      <c r="P960" s="9">
        <f t="shared" si="98"/>
        <v>0.64472109169260239</v>
      </c>
      <c r="Q960" s="9">
        <f t="shared" si="99"/>
        <v>0.39233449477351917</v>
      </c>
      <c r="R960" s="9">
        <f t="shared" si="100"/>
        <v>0.72609028309104817</v>
      </c>
      <c r="S960" s="9">
        <f t="shared" si="101"/>
        <v>0.45734939759036147</v>
      </c>
      <c r="T960" s="9">
        <f t="shared" si="102"/>
        <v>0.72609028309104817</v>
      </c>
      <c r="U960" s="9">
        <f t="shared" si="103"/>
        <v>5.9612161838640175E-2</v>
      </c>
      <c r="V960" s="4">
        <f t="shared" ca="1" si="104"/>
        <v>0.94</v>
      </c>
    </row>
    <row r="961" spans="1:22" x14ac:dyDescent="0.25">
      <c r="A961" s="1">
        <v>960</v>
      </c>
      <c r="B961" s="1">
        <v>9</v>
      </c>
      <c r="C961" s="1">
        <v>1307</v>
      </c>
      <c r="D961" s="1">
        <v>500</v>
      </c>
      <c r="E961" s="1">
        <v>208</v>
      </c>
      <c r="F961" s="1">
        <v>0</v>
      </c>
      <c r="G961" s="1">
        <v>425</v>
      </c>
      <c r="H961" s="1">
        <v>951</v>
      </c>
      <c r="I961" s="1">
        <v>1576</v>
      </c>
      <c r="J961" s="1">
        <v>1126</v>
      </c>
      <c r="K961" s="1">
        <v>282</v>
      </c>
      <c r="L961" s="1">
        <v>74</v>
      </c>
      <c r="M961" s="1">
        <v>168</v>
      </c>
      <c r="N961" s="1">
        <v>1523.1800119185</v>
      </c>
      <c r="O961" s="1">
        <v>38.286901114389401</v>
      </c>
      <c r="P961" s="9">
        <f t="shared" si="98"/>
        <v>0.64519990423749107</v>
      </c>
      <c r="Q961" s="9">
        <f t="shared" si="99"/>
        <v>0.39233449477351917</v>
      </c>
      <c r="R961" s="9">
        <f t="shared" si="100"/>
        <v>0.72762050497322117</v>
      </c>
      <c r="S961" s="9">
        <f t="shared" si="101"/>
        <v>0.45787193066923448</v>
      </c>
      <c r="T961" s="9">
        <f t="shared" si="102"/>
        <v>0.72762050497322117</v>
      </c>
      <c r="U961" s="9">
        <f t="shared" si="103"/>
        <v>5.7936317931529806E-2</v>
      </c>
      <c r="V961" s="4">
        <f t="shared" ca="1" si="104"/>
        <v>0.9</v>
      </c>
    </row>
    <row r="962" spans="1:22" x14ac:dyDescent="0.25">
      <c r="A962" s="1">
        <v>961</v>
      </c>
      <c r="B962" s="1">
        <v>9</v>
      </c>
      <c r="C962" s="1">
        <v>1307</v>
      </c>
      <c r="D962" s="1">
        <v>510</v>
      </c>
      <c r="E962" s="1">
        <v>215</v>
      </c>
      <c r="F962" s="1">
        <v>0</v>
      </c>
      <c r="G962" s="1">
        <v>431</v>
      </c>
      <c r="H962" s="1">
        <v>946</v>
      </c>
      <c r="I962" s="1">
        <v>1589</v>
      </c>
      <c r="J962" s="1">
        <v>1115</v>
      </c>
      <c r="K962" s="1">
        <v>289</v>
      </c>
      <c r="L962" s="1">
        <v>72</v>
      </c>
      <c r="M962" s="1">
        <v>166</v>
      </c>
      <c r="N962" s="1">
        <v>1518.6489723601001</v>
      </c>
      <c r="O962" s="1">
        <v>38.238647796816302</v>
      </c>
      <c r="P962" s="9">
        <f t="shared" si="98"/>
        <v>0.64663634187215702</v>
      </c>
      <c r="Q962" s="9">
        <f t="shared" si="99"/>
        <v>0.38850174216027872</v>
      </c>
      <c r="R962" s="9">
        <f t="shared" si="100"/>
        <v>0.72379495026778884</v>
      </c>
      <c r="S962" s="9">
        <f t="shared" si="101"/>
        <v>0.45900048520135855</v>
      </c>
      <c r="T962" s="9">
        <f t="shared" si="102"/>
        <v>0.72379495026778884</v>
      </c>
      <c r="U962" s="9">
        <f t="shared" si="103"/>
        <v>5.6978692841752457E-2</v>
      </c>
      <c r="V962" s="4">
        <f t="shared" ca="1" si="104"/>
        <v>0.82</v>
      </c>
    </row>
    <row r="963" spans="1:22" x14ac:dyDescent="0.25">
      <c r="A963" s="1">
        <v>962</v>
      </c>
      <c r="B963" s="1">
        <v>9</v>
      </c>
      <c r="C963" s="1">
        <v>1307</v>
      </c>
      <c r="D963" s="1">
        <v>520</v>
      </c>
      <c r="E963" s="1">
        <v>219</v>
      </c>
      <c r="F963" s="1">
        <v>0</v>
      </c>
      <c r="G963" s="1">
        <v>439</v>
      </c>
      <c r="H963" s="1">
        <v>944</v>
      </c>
      <c r="I963" s="1">
        <v>1589</v>
      </c>
      <c r="J963" s="1">
        <v>1110</v>
      </c>
      <c r="K963" s="1">
        <v>289</v>
      </c>
      <c r="L963" s="1">
        <v>74</v>
      </c>
      <c r="M963" s="1">
        <v>171</v>
      </c>
      <c r="N963" s="1">
        <v>1516.88583575142</v>
      </c>
      <c r="O963" s="1">
        <v>38.192667578124201</v>
      </c>
      <c r="P963" s="9">
        <f t="shared" ref="P963:P1011" si="105" xml:space="preserve"> (H963 + I963 + M963) / SUM(H963:M963)</f>
        <v>0.64735456068949004</v>
      </c>
      <c r="Q963" s="9">
        <f t="shared" ref="Q963:Q1011" si="106" xml:space="preserve"> (J963) / (J963 + I963 + M963)</f>
        <v>0.38675958188153309</v>
      </c>
      <c r="R963" s="9">
        <f t="shared" ref="R963:R1011" si="107" xml:space="preserve"> H963 / (H963 + K963 + L963)</f>
        <v>0.72226472838561595</v>
      </c>
      <c r="S963" s="9">
        <f t="shared" ref="S963:S1011" si="108" xml:space="preserve"> IF(H963+J963 = 0, 0, H963 / (H963 + J963))</f>
        <v>0.45959104186952288</v>
      </c>
      <c r="T963" s="9">
        <f t="shared" ref="T963:T1011" si="109" xml:space="preserve"> H963 / (H963 + K963 + L963)</f>
        <v>0.72226472838561595</v>
      </c>
      <c r="U963" s="9">
        <f t="shared" ref="U963:U1011" si="110" xml:space="preserve"> SUM(L963:M963) / SUM(H963:M963)</f>
        <v>5.8654536748862819E-2</v>
      </c>
      <c r="V963" s="4">
        <f t="shared" ref="V963:V1011" ca="1" si="111">IF(D963=0,0,IF(D963&gt;=50,(G963 - INDIRECT("G"&amp;((B963 * (1 * $Y$8 + $Y$7)+D963)/$Y$8-3))) / 50,G963 / D963))</f>
        <v>0.82</v>
      </c>
    </row>
    <row r="964" spans="1:22" x14ac:dyDescent="0.25">
      <c r="A964" s="1">
        <v>963</v>
      </c>
      <c r="B964" s="1">
        <v>9</v>
      </c>
      <c r="C964" s="1">
        <v>1307</v>
      </c>
      <c r="D964" s="1">
        <v>530</v>
      </c>
      <c r="E964" s="1">
        <v>225</v>
      </c>
      <c r="F964" s="1">
        <v>0</v>
      </c>
      <c r="G964" s="1">
        <v>448</v>
      </c>
      <c r="H964" s="1">
        <v>945</v>
      </c>
      <c r="I964" s="1">
        <v>1589</v>
      </c>
      <c r="J964" s="1">
        <v>1110</v>
      </c>
      <c r="K964" s="1">
        <v>289</v>
      </c>
      <c r="L964" s="1">
        <v>73</v>
      </c>
      <c r="M964" s="1">
        <v>171</v>
      </c>
      <c r="N964" s="1">
        <v>1516.55486800776</v>
      </c>
      <c r="O964" s="1">
        <v>38.191298481932797</v>
      </c>
      <c r="P964" s="9">
        <f t="shared" si="105"/>
        <v>0.64759396696193439</v>
      </c>
      <c r="Q964" s="9">
        <f t="shared" si="106"/>
        <v>0.38675958188153309</v>
      </c>
      <c r="R964" s="9">
        <f t="shared" si="107"/>
        <v>0.72302983932670239</v>
      </c>
      <c r="S964" s="9">
        <f t="shared" si="108"/>
        <v>0.45985401459854014</v>
      </c>
      <c r="T964" s="9">
        <f t="shared" si="109"/>
        <v>0.72302983932670239</v>
      </c>
      <c r="U964" s="9">
        <f t="shared" si="110"/>
        <v>5.8415130476418484E-2</v>
      </c>
      <c r="V964" s="4">
        <f t="shared" ca="1" si="111"/>
        <v>0.82</v>
      </c>
    </row>
    <row r="965" spans="1:22" x14ac:dyDescent="0.25">
      <c r="A965" s="1">
        <v>964</v>
      </c>
      <c r="B965" s="1">
        <v>9</v>
      </c>
      <c r="C965" s="1">
        <v>1307</v>
      </c>
      <c r="D965" s="1">
        <v>540</v>
      </c>
      <c r="E965" s="1">
        <v>232</v>
      </c>
      <c r="F965" s="1">
        <v>0</v>
      </c>
      <c r="G965" s="1">
        <v>457</v>
      </c>
      <c r="H965" s="1">
        <v>948</v>
      </c>
      <c r="I965" s="1">
        <v>1589</v>
      </c>
      <c r="J965" s="1">
        <v>1115</v>
      </c>
      <c r="K965" s="1">
        <v>289</v>
      </c>
      <c r="L965" s="1">
        <v>70</v>
      </c>
      <c r="M965" s="1">
        <v>166</v>
      </c>
      <c r="N965" s="1">
        <v>1517.44779170325</v>
      </c>
      <c r="O965" s="1">
        <v>38.227293284840101</v>
      </c>
      <c r="P965" s="9">
        <f t="shared" si="105"/>
        <v>0.6471151544170457</v>
      </c>
      <c r="Q965" s="9">
        <f t="shared" si="106"/>
        <v>0.38850174216027872</v>
      </c>
      <c r="R965" s="9">
        <f t="shared" si="107"/>
        <v>0.72532517214996173</v>
      </c>
      <c r="S965" s="9">
        <f t="shared" si="108"/>
        <v>0.45952496364517692</v>
      </c>
      <c r="T965" s="9">
        <f t="shared" si="109"/>
        <v>0.72532517214996173</v>
      </c>
      <c r="U965" s="9">
        <f t="shared" si="110"/>
        <v>5.6499880296863779E-2</v>
      </c>
      <c r="V965" s="4">
        <f t="shared" ca="1" si="111"/>
        <v>0.8</v>
      </c>
    </row>
    <row r="966" spans="1:22" x14ac:dyDescent="0.25">
      <c r="A966" s="1">
        <v>965</v>
      </c>
      <c r="B966" s="1">
        <v>9</v>
      </c>
      <c r="C966" s="1">
        <v>1307</v>
      </c>
      <c r="D966" s="1">
        <v>550</v>
      </c>
      <c r="E966" s="1">
        <v>238</v>
      </c>
      <c r="F966" s="1">
        <v>0</v>
      </c>
      <c r="G966" s="1">
        <v>464</v>
      </c>
      <c r="H966" s="1">
        <v>945</v>
      </c>
      <c r="I966" s="1">
        <v>1586</v>
      </c>
      <c r="J966" s="1">
        <v>1113</v>
      </c>
      <c r="K966" s="1">
        <v>288</v>
      </c>
      <c r="L966" s="1">
        <v>74</v>
      </c>
      <c r="M966" s="1">
        <v>171</v>
      </c>
      <c r="N966" s="1">
        <v>1517.6403498375801</v>
      </c>
      <c r="O966" s="1">
        <v>38.200067089576301</v>
      </c>
      <c r="P966" s="9">
        <f t="shared" si="105"/>
        <v>0.64687574814460136</v>
      </c>
      <c r="Q966" s="9">
        <f t="shared" si="106"/>
        <v>0.3878048780487805</v>
      </c>
      <c r="R966" s="9">
        <f t="shared" si="107"/>
        <v>0.72302983932670239</v>
      </c>
      <c r="S966" s="9">
        <f t="shared" si="108"/>
        <v>0.45918367346938777</v>
      </c>
      <c r="T966" s="9">
        <f t="shared" si="109"/>
        <v>0.72302983932670239</v>
      </c>
      <c r="U966" s="9">
        <f t="shared" si="110"/>
        <v>5.8654536748862819E-2</v>
      </c>
      <c r="V966" s="4">
        <f t="shared" ca="1" si="111"/>
        <v>0.78</v>
      </c>
    </row>
    <row r="967" spans="1:22" x14ac:dyDescent="0.25">
      <c r="A967" s="1">
        <v>966</v>
      </c>
      <c r="B967" s="1">
        <v>9</v>
      </c>
      <c r="C967" s="1">
        <v>1307</v>
      </c>
      <c r="D967" s="1">
        <v>560</v>
      </c>
      <c r="E967" s="1">
        <v>242</v>
      </c>
      <c r="F967" s="1">
        <v>0</v>
      </c>
      <c r="G967" s="1">
        <v>474</v>
      </c>
      <c r="H967" s="1">
        <v>945</v>
      </c>
      <c r="I967" s="1">
        <v>1584</v>
      </c>
      <c r="J967" s="1">
        <v>1113</v>
      </c>
      <c r="K967" s="1">
        <v>288</v>
      </c>
      <c r="L967" s="1">
        <v>74</v>
      </c>
      <c r="M967" s="1">
        <v>173</v>
      </c>
      <c r="N967" s="1">
        <v>1519.1505543559399</v>
      </c>
      <c r="O967" s="1">
        <v>38.2141753235111</v>
      </c>
      <c r="P967" s="9">
        <f t="shared" si="105"/>
        <v>0.64687574814460136</v>
      </c>
      <c r="Q967" s="9">
        <f t="shared" si="106"/>
        <v>0.3878048780487805</v>
      </c>
      <c r="R967" s="9">
        <f t="shared" si="107"/>
        <v>0.72302983932670239</v>
      </c>
      <c r="S967" s="9">
        <f t="shared" si="108"/>
        <v>0.45918367346938777</v>
      </c>
      <c r="T967" s="9">
        <f t="shared" si="109"/>
        <v>0.72302983932670239</v>
      </c>
      <c r="U967" s="9">
        <f t="shared" si="110"/>
        <v>5.9133349293751497E-2</v>
      </c>
      <c r="V967" s="4">
        <f t="shared" ca="1" si="111"/>
        <v>0.86</v>
      </c>
    </row>
    <row r="968" spans="1:22" x14ac:dyDescent="0.25">
      <c r="A968" s="1">
        <v>967</v>
      </c>
      <c r="B968" s="1">
        <v>9</v>
      </c>
      <c r="C968" s="1">
        <v>1307</v>
      </c>
      <c r="D968" s="1">
        <v>570</v>
      </c>
      <c r="E968" s="1">
        <v>245</v>
      </c>
      <c r="F968" s="1">
        <v>0</v>
      </c>
      <c r="G968" s="1">
        <v>484</v>
      </c>
      <c r="H968" s="1">
        <v>952</v>
      </c>
      <c r="I968" s="1">
        <v>1578</v>
      </c>
      <c r="J968" s="1">
        <v>1118</v>
      </c>
      <c r="K968" s="1">
        <v>283</v>
      </c>
      <c r="L968" s="1">
        <v>72</v>
      </c>
      <c r="M968" s="1">
        <v>174</v>
      </c>
      <c r="N968" s="1">
        <v>1519.9192015716801</v>
      </c>
      <c r="O968" s="1">
        <v>38.226697942037397</v>
      </c>
      <c r="P968" s="9">
        <f t="shared" si="105"/>
        <v>0.64735456068949004</v>
      </c>
      <c r="Q968" s="9">
        <f t="shared" si="106"/>
        <v>0.38954703832752613</v>
      </c>
      <c r="R968" s="9">
        <f t="shared" si="107"/>
        <v>0.72838561591430762</v>
      </c>
      <c r="S968" s="9">
        <f t="shared" si="108"/>
        <v>0.4599033816425121</v>
      </c>
      <c r="T968" s="9">
        <f t="shared" si="109"/>
        <v>0.72838561591430762</v>
      </c>
      <c r="U968" s="9">
        <f t="shared" si="110"/>
        <v>5.8893943021307162E-2</v>
      </c>
      <c r="V968" s="4">
        <f t="shared" ca="1" si="111"/>
        <v>0.9</v>
      </c>
    </row>
    <row r="969" spans="1:22" x14ac:dyDescent="0.25">
      <c r="A969" s="1">
        <v>968</v>
      </c>
      <c r="B969" s="1">
        <v>9</v>
      </c>
      <c r="C969" s="1">
        <v>1307</v>
      </c>
      <c r="D969" s="1">
        <v>580</v>
      </c>
      <c r="E969" s="1">
        <v>248</v>
      </c>
      <c r="F969" s="1">
        <v>0</v>
      </c>
      <c r="G969" s="1">
        <v>493</v>
      </c>
      <c r="H969" s="1">
        <v>951</v>
      </c>
      <c r="I969" s="1">
        <v>1581</v>
      </c>
      <c r="J969" s="1">
        <v>1115</v>
      </c>
      <c r="K969" s="1">
        <v>284</v>
      </c>
      <c r="L969" s="1">
        <v>72</v>
      </c>
      <c r="M969" s="1">
        <v>174</v>
      </c>
      <c r="N969" s="1">
        <v>1518.4080782270701</v>
      </c>
      <c r="O969" s="1">
        <v>38.209353628311497</v>
      </c>
      <c r="P969" s="9">
        <f t="shared" si="105"/>
        <v>0.64783337323437873</v>
      </c>
      <c r="Q969" s="9">
        <f t="shared" si="106"/>
        <v>0.38850174216027872</v>
      </c>
      <c r="R969" s="9">
        <f t="shared" si="107"/>
        <v>0.72762050497322117</v>
      </c>
      <c r="S969" s="9">
        <f t="shared" si="108"/>
        <v>0.46030977734753148</v>
      </c>
      <c r="T969" s="9">
        <f t="shared" si="109"/>
        <v>0.72762050497322117</v>
      </c>
      <c r="U969" s="9">
        <f t="shared" si="110"/>
        <v>5.8893943021307162E-2</v>
      </c>
      <c r="V969" s="4">
        <f t="shared" ca="1" si="111"/>
        <v>0.9</v>
      </c>
    </row>
    <row r="970" spans="1:22" x14ac:dyDescent="0.25">
      <c r="A970" s="1">
        <v>969</v>
      </c>
      <c r="B970" s="1">
        <v>9</v>
      </c>
      <c r="C970" s="1">
        <v>1307</v>
      </c>
      <c r="D970" s="1">
        <v>590</v>
      </c>
      <c r="E970" s="1">
        <v>250</v>
      </c>
      <c r="F970" s="1">
        <v>0</v>
      </c>
      <c r="G970" s="1">
        <v>502</v>
      </c>
      <c r="H970" s="1">
        <v>953</v>
      </c>
      <c r="I970" s="1">
        <v>1581</v>
      </c>
      <c r="J970" s="1">
        <v>1115</v>
      </c>
      <c r="K970" s="1">
        <v>284</v>
      </c>
      <c r="L970" s="1">
        <v>70</v>
      </c>
      <c r="M970" s="1">
        <v>174</v>
      </c>
      <c r="N970" s="1">
        <v>1518.0021073553801</v>
      </c>
      <c r="O970" s="1">
        <v>38.208460779543202</v>
      </c>
      <c r="P970" s="9">
        <f t="shared" si="105"/>
        <v>0.64831218577926741</v>
      </c>
      <c r="Q970" s="9">
        <f t="shared" si="106"/>
        <v>0.38850174216027872</v>
      </c>
      <c r="R970" s="9">
        <f t="shared" si="107"/>
        <v>0.72915072685539406</v>
      </c>
      <c r="S970" s="9">
        <f t="shared" si="108"/>
        <v>0.46083172147001933</v>
      </c>
      <c r="T970" s="9">
        <f t="shared" si="109"/>
        <v>0.72915072685539406</v>
      </c>
      <c r="U970" s="9">
        <f t="shared" si="110"/>
        <v>5.8415130476418484E-2</v>
      </c>
      <c r="V970" s="4">
        <f t="shared" ca="1" si="111"/>
        <v>0.9</v>
      </c>
    </row>
    <row r="971" spans="1:22" x14ac:dyDescent="0.25">
      <c r="A971" s="1">
        <v>970</v>
      </c>
      <c r="B971" s="1">
        <v>9</v>
      </c>
      <c r="C971" s="1">
        <v>1307</v>
      </c>
      <c r="D971" s="1">
        <v>600</v>
      </c>
      <c r="E971" s="1">
        <v>252</v>
      </c>
      <c r="F971" s="1">
        <v>0</v>
      </c>
      <c r="G971" s="1">
        <v>512</v>
      </c>
      <c r="H971" s="1">
        <v>953</v>
      </c>
      <c r="I971" s="1">
        <v>1581</v>
      </c>
      <c r="J971" s="1">
        <v>1115</v>
      </c>
      <c r="K971" s="1">
        <v>284</v>
      </c>
      <c r="L971" s="1">
        <v>70</v>
      </c>
      <c r="M971" s="1">
        <v>174</v>
      </c>
      <c r="N971" s="1">
        <v>1518.20999945069</v>
      </c>
      <c r="O971" s="1">
        <v>38.2115561946393</v>
      </c>
      <c r="P971" s="9">
        <f t="shared" si="105"/>
        <v>0.64831218577926741</v>
      </c>
      <c r="Q971" s="9">
        <f t="shared" si="106"/>
        <v>0.38850174216027872</v>
      </c>
      <c r="R971" s="9">
        <f t="shared" si="107"/>
        <v>0.72915072685539406</v>
      </c>
      <c r="S971" s="9">
        <f t="shared" si="108"/>
        <v>0.46083172147001933</v>
      </c>
      <c r="T971" s="9">
        <f t="shared" si="109"/>
        <v>0.72915072685539406</v>
      </c>
      <c r="U971" s="9">
        <f t="shared" si="110"/>
        <v>5.8415130476418484E-2</v>
      </c>
      <c r="V971" s="4">
        <f t="shared" ca="1" si="111"/>
        <v>0.96</v>
      </c>
    </row>
    <row r="972" spans="1:22" x14ac:dyDescent="0.25">
      <c r="A972" s="1">
        <v>971</v>
      </c>
      <c r="B972" s="1">
        <v>9</v>
      </c>
      <c r="C972" s="1">
        <v>1307</v>
      </c>
      <c r="D972" s="1">
        <v>610</v>
      </c>
      <c r="E972" s="1">
        <v>257</v>
      </c>
      <c r="F972" s="1">
        <v>0</v>
      </c>
      <c r="G972" s="1">
        <v>520</v>
      </c>
      <c r="H972" s="1">
        <v>954</v>
      </c>
      <c r="I972" s="1">
        <v>1577</v>
      </c>
      <c r="J972" s="1">
        <v>1115</v>
      </c>
      <c r="K972" s="1">
        <v>283</v>
      </c>
      <c r="L972" s="1">
        <v>70</v>
      </c>
      <c r="M972" s="1">
        <v>178</v>
      </c>
      <c r="N972" s="1">
        <v>1518.1174991877499</v>
      </c>
      <c r="O972" s="1">
        <v>38.197827928969197</v>
      </c>
      <c r="P972" s="9">
        <f t="shared" si="105"/>
        <v>0.64855159205171176</v>
      </c>
      <c r="Q972" s="9">
        <f t="shared" si="106"/>
        <v>0.38850174216027872</v>
      </c>
      <c r="R972" s="9">
        <f t="shared" si="107"/>
        <v>0.7299158377964805</v>
      </c>
      <c r="S972" s="9">
        <f t="shared" si="108"/>
        <v>0.46109231512808119</v>
      </c>
      <c r="T972" s="9">
        <f t="shared" si="109"/>
        <v>0.7299158377964805</v>
      </c>
      <c r="U972" s="9">
        <f t="shared" si="110"/>
        <v>5.9372755566195833E-2</v>
      </c>
      <c r="V972" s="4">
        <f t="shared" ca="1" si="111"/>
        <v>0.92</v>
      </c>
    </row>
    <row r="973" spans="1:22" x14ac:dyDescent="0.25">
      <c r="A973" s="1">
        <v>972</v>
      </c>
      <c r="B973" s="1">
        <v>9</v>
      </c>
      <c r="C973" s="1">
        <v>1307</v>
      </c>
      <c r="D973" s="1">
        <v>620</v>
      </c>
      <c r="E973" s="1">
        <v>261</v>
      </c>
      <c r="F973" s="1">
        <v>0</v>
      </c>
      <c r="G973" s="1">
        <v>530</v>
      </c>
      <c r="H973" s="1">
        <v>954</v>
      </c>
      <c r="I973" s="1">
        <v>1577</v>
      </c>
      <c r="J973" s="1">
        <v>1118</v>
      </c>
      <c r="K973" s="1">
        <v>283</v>
      </c>
      <c r="L973" s="1">
        <v>70</v>
      </c>
      <c r="M973" s="1">
        <v>175</v>
      </c>
      <c r="N973" s="1">
        <v>1519.4817824081199</v>
      </c>
      <c r="O973" s="1">
        <v>38.225376988225001</v>
      </c>
      <c r="P973" s="9">
        <f t="shared" si="105"/>
        <v>0.64783337323437873</v>
      </c>
      <c r="Q973" s="9">
        <f t="shared" si="106"/>
        <v>0.38954703832752613</v>
      </c>
      <c r="R973" s="9">
        <f t="shared" si="107"/>
        <v>0.7299158377964805</v>
      </c>
      <c r="S973" s="9">
        <f t="shared" si="108"/>
        <v>0.46042471042471045</v>
      </c>
      <c r="T973" s="9">
        <f t="shared" si="109"/>
        <v>0.7299158377964805</v>
      </c>
      <c r="U973" s="9">
        <f t="shared" si="110"/>
        <v>5.8654536748862819E-2</v>
      </c>
      <c r="V973" s="4">
        <f t="shared" ca="1" si="111"/>
        <v>0.92</v>
      </c>
    </row>
    <row r="974" spans="1:22" x14ac:dyDescent="0.25">
      <c r="A974" s="1">
        <v>973</v>
      </c>
      <c r="B974" s="1">
        <v>9</v>
      </c>
      <c r="C974" s="1">
        <v>1307</v>
      </c>
      <c r="D974" s="1">
        <v>630</v>
      </c>
      <c r="E974" s="1">
        <v>267</v>
      </c>
      <c r="F974" s="1">
        <v>0</v>
      </c>
      <c r="G974" s="1">
        <v>539</v>
      </c>
      <c r="H974" s="1">
        <v>958</v>
      </c>
      <c r="I974" s="1">
        <v>1577</v>
      </c>
      <c r="J974" s="1">
        <v>1127</v>
      </c>
      <c r="K974" s="1">
        <v>283</v>
      </c>
      <c r="L974" s="1">
        <v>66</v>
      </c>
      <c r="M974" s="1">
        <v>166</v>
      </c>
      <c r="N974" s="1">
        <v>1521.27136058376</v>
      </c>
      <c r="O974" s="1">
        <v>38.288514230195197</v>
      </c>
      <c r="P974" s="9">
        <f t="shared" si="105"/>
        <v>0.64663634187215702</v>
      </c>
      <c r="Q974" s="9">
        <f t="shared" si="106"/>
        <v>0.39268292682926831</v>
      </c>
      <c r="R974" s="9">
        <f t="shared" si="107"/>
        <v>0.73297628156082628</v>
      </c>
      <c r="S974" s="9">
        <f t="shared" si="108"/>
        <v>0.45947242206235012</v>
      </c>
      <c r="T974" s="9">
        <f t="shared" si="109"/>
        <v>0.73297628156082628</v>
      </c>
      <c r="U974" s="9">
        <f t="shared" si="110"/>
        <v>5.5542255207086423E-2</v>
      </c>
      <c r="V974" s="4">
        <f t="shared" ca="1" si="111"/>
        <v>0.92</v>
      </c>
    </row>
    <row r="975" spans="1:22" x14ac:dyDescent="0.25">
      <c r="A975" s="1">
        <v>974</v>
      </c>
      <c r="B975" s="1">
        <v>9</v>
      </c>
      <c r="C975" s="1">
        <v>1307</v>
      </c>
      <c r="D975" s="1">
        <v>640</v>
      </c>
      <c r="E975" s="1">
        <v>272</v>
      </c>
      <c r="F975" s="1">
        <v>0</v>
      </c>
      <c r="G975" s="1">
        <v>549</v>
      </c>
      <c r="H975" s="1">
        <v>960</v>
      </c>
      <c r="I975" s="1">
        <v>1576</v>
      </c>
      <c r="J975" s="1">
        <v>1127</v>
      </c>
      <c r="K975" s="1">
        <v>283</v>
      </c>
      <c r="L975" s="1">
        <v>64</v>
      </c>
      <c r="M975" s="1">
        <v>167</v>
      </c>
      <c r="N975" s="1">
        <v>1521.19227453331</v>
      </c>
      <c r="O975" s="1">
        <v>38.288531522613198</v>
      </c>
      <c r="P975" s="9">
        <f t="shared" si="105"/>
        <v>0.6471151544170457</v>
      </c>
      <c r="Q975" s="9">
        <f t="shared" si="106"/>
        <v>0.39268292682926831</v>
      </c>
      <c r="R975" s="9">
        <f t="shared" si="107"/>
        <v>0.73450650344299928</v>
      </c>
      <c r="S975" s="9">
        <f t="shared" si="108"/>
        <v>0.45999041686631531</v>
      </c>
      <c r="T975" s="9">
        <f t="shared" si="109"/>
        <v>0.73450650344299928</v>
      </c>
      <c r="U975" s="9">
        <f t="shared" si="110"/>
        <v>5.5302848934642088E-2</v>
      </c>
      <c r="V975" s="4">
        <f t="shared" ca="1" si="111"/>
        <v>0.94</v>
      </c>
    </row>
    <row r="976" spans="1:22" x14ac:dyDescent="0.25">
      <c r="A976" s="1">
        <v>975</v>
      </c>
      <c r="B976" s="1">
        <v>9</v>
      </c>
      <c r="C976" s="1">
        <v>1307</v>
      </c>
      <c r="D976" s="1">
        <v>650</v>
      </c>
      <c r="E976" s="1">
        <v>274</v>
      </c>
      <c r="F976" s="1">
        <v>0</v>
      </c>
      <c r="G976" s="1">
        <v>559</v>
      </c>
      <c r="H976" s="1">
        <v>963</v>
      </c>
      <c r="I976" s="1">
        <v>1575</v>
      </c>
      <c r="J976" s="1">
        <v>1137</v>
      </c>
      <c r="K976" s="1">
        <v>282</v>
      </c>
      <c r="L976" s="1">
        <v>62</v>
      </c>
      <c r="M976" s="1">
        <v>158</v>
      </c>
      <c r="N976" s="1">
        <v>1523.84281701023</v>
      </c>
      <c r="O976" s="1">
        <v>38.3540207852596</v>
      </c>
      <c r="P976" s="9">
        <f t="shared" si="105"/>
        <v>0.64543931050993542</v>
      </c>
      <c r="Q976" s="9">
        <f t="shared" si="106"/>
        <v>0.39616724738675957</v>
      </c>
      <c r="R976" s="9">
        <f t="shared" si="107"/>
        <v>0.73680183626625861</v>
      </c>
      <c r="S976" s="9">
        <f t="shared" si="108"/>
        <v>0.45857142857142857</v>
      </c>
      <c r="T976" s="9">
        <f t="shared" si="109"/>
        <v>0.73680183626625861</v>
      </c>
      <c r="U976" s="9">
        <f t="shared" si="110"/>
        <v>5.2669379937754369E-2</v>
      </c>
      <c r="V976" s="4">
        <f t="shared" ca="1" si="111"/>
        <v>0.94</v>
      </c>
    </row>
    <row r="977" spans="1:22" x14ac:dyDescent="0.25">
      <c r="A977" s="1">
        <v>976</v>
      </c>
      <c r="B977" s="1">
        <v>9</v>
      </c>
      <c r="C977" s="1">
        <v>1307</v>
      </c>
      <c r="D977" s="1">
        <v>660</v>
      </c>
      <c r="E977" s="1">
        <v>278</v>
      </c>
      <c r="F977" s="1">
        <v>0</v>
      </c>
      <c r="G977" s="1">
        <v>567</v>
      </c>
      <c r="H977" s="1">
        <v>963</v>
      </c>
      <c r="I977" s="1">
        <v>1577</v>
      </c>
      <c r="J977" s="1">
        <v>1138</v>
      </c>
      <c r="K977" s="1">
        <v>284</v>
      </c>
      <c r="L977" s="1">
        <v>60</v>
      </c>
      <c r="M977" s="1">
        <v>155</v>
      </c>
      <c r="N977" s="1">
        <v>1523.88871197715</v>
      </c>
      <c r="O977" s="1">
        <v>38.369114232906199</v>
      </c>
      <c r="P977" s="9">
        <f t="shared" si="105"/>
        <v>0.64519990423749107</v>
      </c>
      <c r="Q977" s="9">
        <f t="shared" si="106"/>
        <v>0.39651567944250871</v>
      </c>
      <c r="R977" s="9">
        <f t="shared" si="107"/>
        <v>0.73680183626625861</v>
      </c>
      <c r="S977" s="9">
        <f t="shared" si="108"/>
        <v>0.45835316515944791</v>
      </c>
      <c r="T977" s="9">
        <f t="shared" si="109"/>
        <v>0.73680183626625861</v>
      </c>
      <c r="U977" s="9">
        <f t="shared" si="110"/>
        <v>5.1472348575532678E-2</v>
      </c>
      <c r="V977" s="4">
        <f t="shared" ca="1" si="111"/>
        <v>0.94</v>
      </c>
    </row>
    <row r="978" spans="1:22" x14ac:dyDescent="0.25">
      <c r="A978" s="1">
        <v>977</v>
      </c>
      <c r="B978" s="1">
        <v>9</v>
      </c>
      <c r="C978" s="1">
        <v>1307</v>
      </c>
      <c r="D978" s="1">
        <v>670</v>
      </c>
      <c r="E978" s="1">
        <v>280</v>
      </c>
      <c r="F978" s="1">
        <v>0</v>
      </c>
      <c r="G978" s="1">
        <v>575</v>
      </c>
      <c r="H978" s="1">
        <v>957</v>
      </c>
      <c r="I978" s="1">
        <v>1581</v>
      </c>
      <c r="J978" s="1">
        <v>1135</v>
      </c>
      <c r="K978" s="1">
        <v>284</v>
      </c>
      <c r="L978" s="1">
        <v>66</v>
      </c>
      <c r="M978" s="1">
        <v>154</v>
      </c>
      <c r="N978" s="1">
        <v>1523.3524085035599</v>
      </c>
      <c r="O978" s="1">
        <v>38.346066115754702</v>
      </c>
      <c r="P978" s="9">
        <f t="shared" si="105"/>
        <v>0.64448168542015805</v>
      </c>
      <c r="Q978" s="9">
        <f t="shared" si="106"/>
        <v>0.39547038327526135</v>
      </c>
      <c r="R978" s="9">
        <f t="shared" si="107"/>
        <v>0.73221117061973984</v>
      </c>
      <c r="S978" s="9">
        <f t="shared" si="108"/>
        <v>0.45745697896749521</v>
      </c>
      <c r="T978" s="9">
        <f t="shared" si="109"/>
        <v>0.73221117061973984</v>
      </c>
      <c r="U978" s="9">
        <f t="shared" si="110"/>
        <v>5.2669379937754369E-2</v>
      </c>
      <c r="V978" s="4">
        <f t="shared" ca="1" si="111"/>
        <v>0.9</v>
      </c>
    </row>
    <row r="979" spans="1:22" x14ac:dyDescent="0.25">
      <c r="A979" s="1">
        <v>978</v>
      </c>
      <c r="B979" s="1">
        <v>9</v>
      </c>
      <c r="C979" s="1">
        <v>1307</v>
      </c>
      <c r="D979" s="1">
        <v>680</v>
      </c>
      <c r="E979" s="1">
        <v>283</v>
      </c>
      <c r="F979" s="1">
        <v>0</v>
      </c>
      <c r="G979" s="1">
        <v>583</v>
      </c>
      <c r="H979" s="1">
        <v>957</v>
      </c>
      <c r="I979" s="1">
        <v>1581</v>
      </c>
      <c r="J979" s="1">
        <v>1132</v>
      </c>
      <c r="K979" s="1">
        <v>284</v>
      </c>
      <c r="L979" s="1">
        <v>66</v>
      </c>
      <c r="M979" s="1">
        <v>157</v>
      </c>
      <c r="N979" s="1">
        <v>1522.00816510206</v>
      </c>
      <c r="O979" s="1">
        <v>38.319638560113802</v>
      </c>
      <c r="P979" s="9">
        <f t="shared" si="105"/>
        <v>0.64519990423749107</v>
      </c>
      <c r="Q979" s="9">
        <f t="shared" si="106"/>
        <v>0.39442508710801394</v>
      </c>
      <c r="R979" s="9">
        <f t="shared" si="107"/>
        <v>0.73221117061973984</v>
      </c>
      <c r="S979" s="9">
        <f t="shared" si="108"/>
        <v>0.45811393011010054</v>
      </c>
      <c r="T979" s="9">
        <f t="shared" si="109"/>
        <v>0.73221117061973984</v>
      </c>
      <c r="U979" s="9">
        <f t="shared" si="110"/>
        <v>5.3387598755087383E-2</v>
      </c>
      <c r="V979" s="4">
        <f t="shared" ca="1" si="111"/>
        <v>0.88</v>
      </c>
    </row>
    <row r="980" spans="1:22" x14ac:dyDescent="0.25">
      <c r="A980" s="1">
        <v>979</v>
      </c>
      <c r="B980" s="1">
        <v>9</v>
      </c>
      <c r="C980" s="1">
        <v>1307</v>
      </c>
      <c r="D980" s="1">
        <v>690</v>
      </c>
      <c r="E980" s="1">
        <v>287</v>
      </c>
      <c r="F980" s="1">
        <v>0</v>
      </c>
      <c r="G980" s="1">
        <v>592</v>
      </c>
      <c r="H980" s="1">
        <v>950</v>
      </c>
      <c r="I980" s="1">
        <v>1581</v>
      </c>
      <c r="J980" s="1">
        <v>1117</v>
      </c>
      <c r="K980" s="1">
        <v>284</v>
      </c>
      <c r="L980" s="1">
        <v>73</v>
      </c>
      <c r="M980" s="1">
        <v>172</v>
      </c>
      <c r="N980" s="1">
        <v>1518.8781182545199</v>
      </c>
      <c r="O980" s="1">
        <v>38.209351023394497</v>
      </c>
      <c r="P980" s="9">
        <f t="shared" si="105"/>
        <v>0.6471151544170457</v>
      </c>
      <c r="Q980" s="9">
        <f t="shared" si="106"/>
        <v>0.38919860627177699</v>
      </c>
      <c r="R980" s="9">
        <f t="shared" si="107"/>
        <v>0.72685539403213462</v>
      </c>
      <c r="S980" s="9">
        <f t="shared" si="108"/>
        <v>0.45960328979196902</v>
      </c>
      <c r="T980" s="9">
        <f t="shared" si="109"/>
        <v>0.72685539403213462</v>
      </c>
      <c r="U980" s="9">
        <f t="shared" si="110"/>
        <v>5.8654536748862819E-2</v>
      </c>
      <c r="V980" s="4">
        <f t="shared" ca="1" si="111"/>
        <v>0.86</v>
      </c>
    </row>
    <row r="981" spans="1:22" x14ac:dyDescent="0.25">
      <c r="A981" s="1">
        <v>980</v>
      </c>
      <c r="B981" s="1">
        <v>9</v>
      </c>
      <c r="C981" s="1">
        <v>1307</v>
      </c>
      <c r="D981" s="1">
        <v>700</v>
      </c>
      <c r="E981" s="1">
        <v>292</v>
      </c>
      <c r="F981" s="1">
        <v>0</v>
      </c>
      <c r="G981" s="1">
        <v>600</v>
      </c>
      <c r="H981" s="1">
        <v>950</v>
      </c>
      <c r="I981" s="1">
        <v>1582</v>
      </c>
      <c r="J981" s="1">
        <v>1120</v>
      </c>
      <c r="K981" s="1">
        <v>284</v>
      </c>
      <c r="L981" s="1">
        <v>73</v>
      </c>
      <c r="M981" s="1">
        <v>168</v>
      </c>
      <c r="N981" s="1">
        <v>1519.45694568309</v>
      </c>
      <c r="O981" s="1">
        <v>38.228224912505198</v>
      </c>
      <c r="P981" s="9">
        <f t="shared" si="105"/>
        <v>0.64639693559971267</v>
      </c>
      <c r="Q981" s="9">
        <f t="shared" si="106"/>
        <v>0.3902439024390244</v>
      </c>
      <c r="R981" s="9">
        <f t="shared" si="107"/>
        <v>0.72685539403213462</v>
      </c>
      <c r="S981" s="9">
        <f t="shared" si="108"/>
        <v>0.45893719806763283</v>
      </c>
      <c r="T981" s="9">
        <f t="shared" si="109"/>
        <v>0.72685539403213462</v>
      </c>
      <c r="U981" s="9">
        <f t="shared" si="110"/>
        <v>5.769691165908547E-2</v>
      </c>
      <c r="V981" s="4">
        <f t="shared" ca="1" si="111"/>
        <v>0.82</v>
      </c>
    </row>
    <row r="982" spans="1:22" x14ac:dyDescent="0.25">
      <c r="A982" s="1">
        <v>981</v>
      </c>
      <c r="B982" s="1">
        <v>9</v>
      </c>
      <c r="C982" s="1">
        <v>1307</v>
      </c>
      <c r="D982" s="1">
        <v>710</v>
      </c>
      <c r="E982" s="1">
        <v>296</v>
      </c>
      <c r="F982" s="1">
        <v>0</v>
      </c>
      <c r="G982" s="1">
        <v>610</v>
      </c>
      <c r="H982" s="1">
        <v>950</v>
      </c>
      <c r="I982" s="1">
        <v>1582</v>
      </c>
      <c r="J982" s="1">
        <v>1120</v>
      </c>
      <c r="K982" s="1">
        <v>284</v>
      </c>
      <c r="L982" s="1">
        <v>73</v>
      </c>
      <c r="M982" s="1">
        <v>168</v>
      </c>
      <c r="N982" s="1">
        <v>1519.86475184713</v>
      </c>
      <c r="O982" s="1">
        <v>38.234561735797698</v>
      </c>
      <c r="P982" s="9">
        <f t="shared" si="105"/>
        <v>0.64639693559971267</v>
      </c>
      <c r="Q982" s="9">
        <f t="shared" si="106"/>
        <v>0.3902439024390244</v>
      </c>
      <c r="R982" s="9">
        <f t="shared" si="107"/>
        <v>0.72685539403213462</v>
      </c>
      <c r="S982" s="9">
        <f t="shared" si="108"/>
        <v>0.45893719806763283</v>
      </c>
      <c r="T982" s="9">
        <f t="shared" si="109"/>
        <v>0.72685539403213462</v>
      </c>
      <c r="U982" s="9">
        <f t="shared" si="110"/>
        <v>5.769691165908547E-2</v>
      </c>
      <c r="V982" s="4">
        <f t="shared" ca="1" si="111"/>
        <v>0.86</v>
      </c>
    </row>
    <row r="983" spans="1:22" x14ac:dyDescent="0.25">
      <c r="A983" s="1">
        <v>982</v>
      </c>
      <c r="B983" s="1">
        <v>9</v>
      </c>
      <c r="C983" s="1">
        <v>1307</v>
      </c>
      <c r="D983" s="1">
        <v>720</v>
      </c>
      <c r="E983" s="1">
        <v>299</v>
      </c>
      <c r="F983" s="1">
        <v>0</v>
      </c>
      <c r="G983" s="1">
        <v>619</v>
      </c>
      <c r="H983" s="1">
        <v>958</v>
      </c>
      <c r="I983" s="1">
        <v>1581</v>
      </c>
      <c r="J983" s="1">
        <v>1134</v>
      </c>
      <c r="K983" s="1">
        <v>282</v>
      </c>
      <c r="L983" s="1">
        <v>67</v>
      </c>
      <c r="M983" s="1">
        <v>155</v>
      </c>
      <c r="N983" s="1">
        <v>1521.3840540568399</v>
      </c>
      <c r="O983" s="1">
        <v>38.314300264005901</v>
      </c>
      <c r="P983" s="9">
        <f t="shared" si="105"/>
        <v>0.64496049796504673</v>
      </c>
      <c r="Q983" s="9">
        <f t="shared" si="106"/>
        <v>0.39512195121951221</v>
      </c>
      <c r="R983" s="9">
        <f t="shared" si="107"/>
        <v>0.73297628156082628</v>
      </c>
      <c r="S983" s="9">
        <f t="shared" si="108"/>
        <v>0.45793499043977054</v>
      </c>
      <c r="T983" s="9">
        <f t="shared" si="109"/>
        <v>0.73297628156082628</v>
      </c>
      <c r="U983" s="9">
        <f t="shared" si="110"/>
        <v>5.3148192482643047E-2</v>
      </c>
      <c r="V983" s="4">
        <f t="shared" ca="1" si="111"/>
        <v>0.88</v>
      </c>
    </row>
    <row r="984" spans="1:22" x14ac:dyDescent="0.25">
      <c r="A984" s="1">
        <v>983</v>
      </c>
      <c r="B984" s="1">
        <v>9</v>
      </c>
      <c r="C984" s="1">
        <v>1307</v>
      </c>
      <c r="D984" s="1">
        <v>730</v>
      </c>
      <c r="E984" s="1">
        <v>303</v>
      </c>
      <c r="F984" s="1">
        <v>0</v>
      </c>
      <c r="G984" s="1">
        <v>628</v>
      </c>
      <c r="H984" s="1">
        <v>956</v>
      </c>
      <c r="I984" s="1">
        <v>1584</v>
      </c>
      <c r="J984" s="1">
        <v>1135</v>
      </c>
      <c r="K984" s="1">
        <v>282</v>
      </c>
      <c r="L984" s="1">
        <v>69</v>
      </c>
      <c r="M984" s="1">
        <v>151</v>
      </c>
      <c r="N984" s="1">
        <v>1521.8762756879701</v>
      </c>
      <c r="O984" s="1">
        <v>38.325810547333298</v>
      </c>
      <c r="P984" s="9">
        <f t="shared" si="105"/>
        <v>0.6442422791477137</v>
      </c>
      <c r="Q984" s="9">
        <f t="shared" si="106"/>
        <v>0.39547038327526135</v>
      </c>
      <c r="R984" s="9">
        <f t="shared" si="107"/>
        <v>0.73144605967865339</v>
      </c>
      <c r="S984" s="9">
        <f t="shared" si="108"/>
        <v>0.45719751315160212</v>
      </c>
      <c r="T984" s="9">
        <f t="shared" si="109"/>
        <v>0.73144605967865339</v>
      </c>
      <c r="U984" s="9">
        <f t="shared" si="110"/>
        <v>5.2669379937754369E-2</v>
      </c>
      <c r="V984" s="4">
        <f t="shared" ca="1" si="111"/>
        <v>0.9</v>
      </c>
    </row>
    <row r="985" spans="1:22" x14ac:dyDescent="0.25">
      <c r="A985" s="1">
        <v>984</v>
      </c>
      <c r="B985" s="1">
        <v>9</v>
      </c>
      <c r="C985" s="1">
        <v>1307</v>
      </c>
      <c r="D985" s="1">
        <v>740</v>
      </c>
      <c r="E985" s="1">
        <v>307</v>
      </c>
      <c r="F985" s="1">
        <v>0</v>
      </c>
      <c r="G985" s="1">
        <v>636</v>
      </c>
      <c r="H985" s="1">
        <v>957</v>
      </c>
      <c r="I985" s="1">
        <v>1584</v>
      </c>
      <c r="J985" s="1">
        <v>1135</v>
      </c>
      <c r="K985" s="1">
        <v>282</v>
      </c>
      <c r="L985" s="1">
        <v>68</v>
      </c>
      <c r="M985" s="1">
        <v>151</v>
      </c>
      <c r="N985" s="1">
        <v>1521.1729568544899</v>
      </c>
      <c r="O985" s="1">
        <v>38.320404216425104</v>
      </c>
      <c r="P985" s="9">
        <f t="shared" si="105"/>
        <v>0.64448168542015805</v>
      </c>
      <c r="Q985" s="9">
        <f t="shared" si="106"/>
        <v>0.39547038327526135</v>
      </c>
      <c r="R985" s="9">
        <f t="shared" si="107"/>
        <v>0.73221117061973984</v>
      </c>
      <c r="S985" s="9">
        <f t="shared" si="108"/>
        <v>0.45745697896749521</v>
      </c>
      <c r="T985" s="9">
        <f t="shared" si="109"/>
        <v>0.73221117061973984</v>
      </c>
      <c r="U985" s="9">
        <f t="shared" si="110"/>
        <v>5.2429973665310034E-2</v>
      </c>
      <c r="V985" s="4">
        <f t="shared" ca="1" si="111"/>
        <v>0.88</v>
      </c>
    </row>
    <row r="986" spans="1:22" x14ac:dyDescent="0.25">
      <c r="A986" s="1">
        <v>985</v>
      </c>
      <c r="B986" s="1">
        <v>9</v>
      </c>
      <c r="C986" s="1">
        <v>1307</v>
      </c>
      <c r="D986" s="1">
        <v>750</v>
      </c>
      <c r="E986" s="1">
        <v>312</v>
      </c>
      <c r="F986" s="1">
        <v>0</v>
      </c>
      <c r="G986" s="1">
        <v>646</v>
      </c>
      <c r="H986" s="1">
        <v>957</v>
      </c>
      <c r="I986" s="1">
        <v>1584</v>
      </c>
      <c r="J986" s="1">
        <v>1135</v>
      </c>
      <c r="K986" s="1">
        <v>282</v>
      </c>
      <c r="L986" s="1">
        <v>68</v>
      </c>
      <c r="M986" s="1">
        <v>151</v>
      </c>
      <c r="N986" s="1">
        <v>1521.5611485464301</v>
      </c>
      <c r="O986" s="1">
        <v>38.32749371373</v>
      </c>
      <c r="P986" s="9">
        <f t="shared" si="105"/>
        <v>0.64448168542015805</v>
      </c>
      <c r="Q986" s="9">
        <f t="shared" si="106"/>
        <v>0.39547038327526135</v>
      </c>
      <c r="R986" s="9">
        <f t="shared" si="107"/>
        <v>0.73221117061973984</v>
      </c>
      <c r="S986" s="9">
        <f t="shared" si="108"/>
        <v>0.45745697896749521</v>
      </c>
      <c r="T986" s="9">
        <f t="shared" si="109"/>
        <v>0.73221117061973984</v>
      </c>
      <c r="U986" s="9">
        <f t="shared" si="110"/>
        <v>5.2429973665310034E-2</v>
      </c>
      <c r="V986" s="4">
        <f t="shared" ca="1" si="111"/>
        <v>0.92</v>
      </c>
    </row>
    <row r="987" spans="1:22" x14ac:dyDescent="0.25">
      <c r="A987" s="1">
        <v>986</v>
      </c>
      <c r="B987" s="1">
        <v>9</v>
      </c>
      <c r="C987" s="1">
        <v>1307</v>
      </c>
      <c r="D987" s="1">
        <v>760</v>
      </c>
      <c r="E987" s="1">
        <v>317</v>
      </c>
      <c r="F987" s="1">
        <v>0</v>
      </c>
      <c r="G987" s="1">
        <v>654</v>
      </c>
      <c r="H987" s="1">
        <v>953</v>
      </c>
      <c r="I987" s="1">
        <v>1609</v>
      </c>
      <c r="J987" s="1">
        <v>1134</v>
      </c>
      <c r="K987" s="1">
        <v>288</v>
      </c>
      <c r="L987" s="1">
        <v>66</v>
      </c>
      <c r="M987" s="1">
        <v>127</v>
      </c>
      <c r="N987" s="1">
        <v>1514.9425139966199</v>
      </c>
      <c r="O987" s="1">
        <v>38.322099845210197</v>
      </c>
      <c r="P987" s="9">
        <f t="shared" si="105"/>
        <v>0.64376346660282502</v>
      </c>
      <c r="Q987" s="9">
        <f t="shared" si="106"/>
        <v>0.39512195121951221</v>
      </c>
      <c r="R987" s="9">
        <f t="shared" si="107"/>
        <v>0.72915072685539406</v>
      </c>
      <c r="S987" s="9">
        <f t="shared" si="108"/>
        <v>0.45663632007666505</v>
      </c>
      <c r="T987" s="9">
        <f t="shared" si="109"/>
        <v>0.72915072685539406</v>
      </c>
      <c r="U987" s="9">
        <f t="shared" si="110"/>
        <v>4.6205410581757242E-2</v>
      </c>
      <c r="V987" s="4">
        <f t="shared" ca="1" si="111"/>
        <v>0.88</v>
      </c>
    </row>
    <row r="988" spans="1:22" x14ac:dyDescent="0.25">
      <c r="A988" s="1">
        <v>987</v>
      </c>
      <c r="B988" s="1">
        <v>9</v>
      </c>
      <c r="C988" s="1">
        <v>1307</v>
      </c>
      <c r="D988" s="1">
        <v>770</v>
      </c>
      <c r="E988" s="1">
        <v>322</v>
      </c>
      <c r="F988" s="1">
        <v>0</v>
      </c>
      <c r="G988" s="1">
        <v>664</v>
      </c>
      <c r="H988" s="1">
        <v>953</v>
      </c>
      <c r="I988" s="1">
        <v>1609</v>
      </c>
      <c r="J988" s="1">
        <v>1134</v>
      </c>
      <c r="K988" s="1">
        <v>288</v>
      </c>
      <c r="L988" s="1">
        <v>66</v>
      </c>
      <c r="M988" s="1">
        <v>127</v>
      </c>
      <c r="N988" s="1">
        <v>1515.0646436891</v>
      </c>
      <c r="O988" s="1">
        <v>38.323783444169699</v>
      </c>
      <c r="P988" s="9">
        <f t="shared" si="105"/>
        <v>0.64376346660282502</v>
      </c>
      <c r="Q988" s="9">
        <f t="shared" si="106"/>
        <v>0.39512195121951221</v>
      </c>
      <c r="R988" s="9">
        <f t="shared" si="107"/>
        <v>0.72915072685539406</v>
      </c>
      <c r="S988" s="9">
        <f t="shared" si="108"/>
        <v>0.45663632007666505</v>
      </c>
      <c r="T988" s="9">
        <f t="shared" si="109"/>
        <v>0.72915072685539406</v>
      </c>
      <c r="U988" s="9">
        <f t="shared" si="110"/>
        <v>4.6205410581757242E-2</v>
      </c>
      <c r="V988" s="4">
        <f t="shared" ca="1" si="111"/>
        <v>0.9</v>
      </c>
    </row>
    <row r="989" spans="1:22" x14ac:dyDescent="0.25">
      <c r="A989" s="1">
        <v>988</v>
      </c>
      <c r="B989" s="1">
        <v>9</v>
      </c>
      <c r="C989" s="1">
        <v>1307</v>
      </c>
      <c r="D989" s="1">
        <v>780</v>
      </c>
      <c r="E989" s="1">
        <v>325</v>
      </c>
      <c r="F989" s="1">
        <v>0</v>
      </c>
      <c r="G989" s="1">
        <v>671</v>
      </c>
      <c r="H989" s="1">
        <v>952</v>
      </c>
      <c r="I989" s="1">
        <v>1618</v>
      </c>
      <c r="J989" s="1">
        <v>1132</v>
      </c>
      <c r="K989" s="1">
        <v>289</v>
      </c>
      <c r="L989" s="1">
        <v>66</v>
      </c>
      <c r="M989" s="1">
        <v>120</v>
      </c>
      <c r="N989" s="1">
        <v>1512.0049721312801</v>
      </c>
      <c r="O989" s="1">
        <v>38.304159411208602</v>
      </c>
      <c r="P989" s="9">
        <f t="shared" si="105"/>
        <v>0.64400287287526936</v>
      </c>
      <c r="Q989" s="9">
        <f t="shared" si="106"/>
        <v>0.39442508710801394</v>
      </c>
      <c r="R989" s="9">
        <f t="shared" si="107"/>
        <v>0.72838561591430762</v>
      </c>
      <c r="S989" s="9">
        <f t="shared" si="108"/>
        <v>0.45681381957773515</v>
      </c>
      <c r="T989" s="9">
        <f t="shared" si="109"/>
        <v>0.72838561591430762</v>
      </c>
      <c r="U989" s="9">
        <f t="shared" si="110"/>
        <v>4.4529566674646873E-2</v>
      </c>
      <c r="V989" s="4">
        <f t="shared" ca="1" si="111"/>
        <v>0.86</v>
      </c>
    </row>
    <row r="990" spans="1:22" x14ac:dyDescent="0.25">
      <c r="A990" s="1">
        <v>989</v>
      </c>
      <c r="B990" s="1">
        <v>9</v>
      </c>
      <c r="C990" s="1">
        <v>1307</v>
      </c>
      <c r="D990" s="1">
        <v>790</v>
      </c>
      <c r="E990" s="1">
        <v>327</v>
      </c>
      <c r="F990" s="1">
        <v>0</v>
      </c>
      <c r="G990" s="1">
        <v>680</v>
      </c>
      <c r="H990" s="1">
        <v>954</v>
      </c>
      <c r="I990" s="1">
        <v>1619</v>
      </c>
      <c r="J990" s="1">
        <v>1133</v>
      </c>
      <c r="K990" s="1">
        <v>288</v>
      </c>
      <c r="L990" s="1">
        <v>65</v>
      </c>
      <c r="M990" s="1">
        <v>118</v>
      </c>
      <c r="N990" s="1">
        <v>1511.5226847690601</v>
      </c>
      <c r="O990" s="1">
        <v>38.305557818550298</v>
      </c>
      <c r="P990" s="9">
        <f t="shared" si="105"/>
        <v>0.6442422791477137</v>
      </c>
      <c r="Q990" s="9">
        <f t="shared" si="106"/>
        <v>0.39477351916376308</v>
      </c>
      <c r="R990" s="9">
        <f t="shared" si="107"/>
        <v>0.7299158377964805</v>
      </c>
      <c r="S990" s="9">
        <f t="shared" si="108"/>
        <v>0.45711547676090081</v>
      </c>
      <c r="T990" s="9">
        <f t="shared" si="109"/>
        <v>0.7299158377964805</v>
      </c>
      <c r="U990" s="9">
        <f t="shared" si="110"/>
        <v>4.3811347857313859E-2</v>
      </c>
      <c r="V990" s="4">
        <f t="shared" ca="1" si="111"/>
        <v>0.88</v>
      </c>
    </row>
    <row r="991" spans="1:22" x14ac:dyDescent="0.25">
      <c r="A991" s="1">
        <v>990</v>
      </c>
      <c r="B991" s="1">
        <v>9</v>
      </c>
      <c r="C991" s="1">
        <v>1307</v>
      </c>
      <c r="D991" s="1">
        <v>800</v>
      </c>
      <c r="E991" s="1">
        <v>331</v>
      </c>
      <c r="F991" s="1">
        <v>0</v>
      </c>
      <c r="G991" s="1">
        <v>688</v>
      </c>
      <c r="H991" s="1">
        <v>951</v>
      </c>
      <c r="I991" s="1">
        <v>1624</v>
      </c>
      <c r="J991" s="1">
        <v>1128</v>
      </c>
      <c r="K991" s="1">
        <v>289</v>
      </c>
      <c r="L991" s="1">
        <v>67</v>
      </c>
      <c r="M991" s="1">
        <v>118</v>
      </c>
      <c r="N991" s="1">
        <v>1508.91889799003</v>
      </c>
      <c r="O991" s="1">
        <v>38.263517598967702</v>
      </c>
      <c r="P991" s="9">
        <f t="shared" si="105"/>
        <v>0.64472109169260239</v>
      </c>
      <c r="Q991" s="9">
        <f t="shared" si="106"/>
        <v>0.39303135888501745</v>
      </c>
      <c r="R991" s="9">
        <f t="shared" si="107"/>
        <v>0.72762050497322117</v>
      </c>
      <c r="S991" s="9">
        <f t="shared" si="108"/>
        <v>0.45743145743145741</v>
      </c>
      <c r="T991" s="9">
        <f t="shared" si="109"/>
        <v>0.72762050497322117</v>
      </c>
      <c r="U991" s="9">
        <f t="shared" si="110"/>
        <v>4.4290160402202537E-2</v>
      </c>
      <c r="V991" s="4">
        <f t="shared" ca="1" si="111"/>
        <v>0.84</v>
      </c>
    </row>
    <row r="992" spans="1:22" x14ac:dyDescent="0.25">
      <c r="A992" s="1">
        <v>991</v>
      </c>
      <c r="B992" s="1">
        <v>9</v>
      </c>
      <c r="C992" s="1">
        <v>1307</v>
      </c>
      <c r="D992" s="1">
        <v>810</v>
      </c>
      <c r="E992" s="1">
        <v>335</v>
      </c>
      <c r="F992" s="1">
        <v>0</v>
      </c>
      <c r="G992" s="1">
        <v>698</v>
      </c>
      <c r="H992" s="1">
        <v>952</v>
      </c>
      <c r="I992" s="1">
        <v>1624</v>
      </c>
      <c r="J992" s="1">
        <v>1132</v>
      </c>
      <c r="K992" s="1">
        <v>289</v>
      </c>
      <c r="L992" s="1">
        <v>66</v>
      </c>
      <c r="M992" s="1">
        <v>114</v>
      </c>
      <c r="N992" s="1">
        <v>1510.2661751104099</v>
      </c>
      <c r="O992" s="1">
        <v>38.297282930258497</v>
      </c>
      <c r="P992" s="9">
        <f t="shared" si="105"/>
        <v>0.64400287287526936</v>
      </c>
      <c r="Q992" s="9">
        <f t="shared" si="106"/>
        <v>0.39442508710801394</v>
      </c>
      <c r="R992" s="9">
        <f t="shared" si="107"/>
        <v>0.72838561591430762</v>
      </c>
      <c r="S992" s="9">
        <f t="shared" si="108"/>
        <v>0.45681381957773515</v>
      </c>
      <c r="T992" s="9">
        <f t="shared" si="109"/>
        <v>0.72838561591430762</v>
      </c>
      <c r="U992" s="9">
        <f t="shared" si="110"/>
        <v>4.3093129039980846E-2</v>
      </c>
      <c r="V992" s="4">
        <f t="shared" ca="1" si="111"/>
        <v>0.88</v>
      </c>
    </row>
    <row r="993" spans="1:22" x14ac:dyDescent="0.25">
      <c r="A993" s="1">
        <v>992</v>
      </c>
      <c r="B993" s="1">
        <v>9</v>
      </c>
      <c r="C993" s="1">
        <v>1307</v>
      </c>
      <c r="D993" s="1">
        <v>820</v>
      </c>
      <c r="E993" s="1">
        <v>339</v>
      </c>
      <c r="F993" s="1">
        <v>0</v>
      </c>
      <c r="G993" s="1">
        <v>706</v>
      </c>
      <c r="H993" s="1">
        <v>952</v>
      </c>
      <c r="I993" s="1">
        <v>1624</v>
      </c>
      <c r="J993" s="1">
        <v>1132</v>
      </c>
      <c r="K993" s="1">
        <v>289</v>
      </c>
      <c r="L993" s="1">
        <v>66</v>
      </c>
      <c r="M993" s="1">
        <v>114</v>
      </c>
      <c r="N993" s="1">
        <v>1510.24323279756</v>
      </c>
      <c r="O993" s="1">
        <v>38.297350544535597</v>
      </c>
      <c r="P993" s="9">
        <f t="shared" si="105"/>
        <v>0.64400287287526936</v>
      </c>
      <c r="Q993" s="9">
        <f t="shared" si="106"/>
        <v>0.39442508710801394</v>
      </c>
      <c r="R993" s="9">
        <f t="shared" si="107"/>
        <v>0.72838561591430762</v>
      </c>
      <c r="S993" s="9">
        <f t="shared" si="108"/>
        <v>0.45681381957773515</v>
      </c>
      <c r="T993" s="9">
        <f t="shared" si="109"/>
        <v>0.72838561591430762</v>
      </c>
      <c r="U993" s="9">
        <f t="shared" si="110"/>
        <v>4.3093129039980846E-2</v>
      </c>
      <c r="V993" s="4">
        <f t="shared" ca="1" si="111"/>
        <v>0.84</v>
      </c>
    </row>
    <row r="994" spans="1:22" x14ac:dyDescent="0.25">
      <c r="A994" s="1">
        <v>993</v>
      </c>
      <c r="B994" s="1">
        <v>9</v>
      </c>
      <c r="C994" s="1">
        <v>1307</v>
      </c>
      <c r="D994" s="1">
        <v>830</v>
      </c>
      <c r="E994" s="1">
        <v>345</v>
      </c>
      <c r="F994" s="1">
        <v>0</v>
      </c>
      <c r="G994" s="1">
        <v>715</v>
      </c>
      <c r="H994" s="1">
        <v>949</v>
      </c>
      <c r="I994" s="1">
        <v>1625</v>
      </c>
      <c r="J994" s="1">
        <v>1130</v>
      </c>
      <c r="K994" s="1">
        <v>291</v>
      </c>
      <c r="L994" s="1">
        <v>67</v>
      </c>
      <c r="M994" s="1">
        <v>115</v>
      </c>
      <c r="N994" s="1">
        <v>1511.0142132529099</v>
      </c>
      <c r="O994" s="1">
        <v>38.300201572428001</v>
      </c>
      <c r="P994" s="9">
        <f t="shared" si="105"/>
        <v>0.64376346660282502</v>
      </c>
      <c r="Q994" s="9">
        <f t="shared" si="106"/>
        <v>0.39372822299651566</v>
      </c>
      <c r="R994" s="9">
        <f t="shared" si="107"/>
        <v>0.72609028309104817</v>
      </c>
      <c r="S994" s="9">
        <f t="shared" si="108"/>
        <v>0.45646945646945647</v>
      </c>
      <c r="T994" s="9">
        <f t="shared" si="109"/>
        <v>0.72609028309104817</v>
      </c>
      <c r="U994" s="9">
        <f t="shared" si="110"/>
        <v>4.3571941584869524E-2</v>
      </c>
      <c r="V994" s="4">
        <f t="shared" ca="1" si="111"/>
        <v>0.88</v>
      </c>
    </row>
    <row r="995" spans="1:22" x14ac:dyDescent="0.25">
      <c r="A995" s="1">
        <v>994</v>
      </c>
      <c r="B995" s="1">
        <v>9</v>
      </c>
      <c r="C995" s="1">
        <v>1307</v>
      </c>
      <c r="D995" s="1">
        <v>840</v>
      </c>
      <c r="E995" s="1">
        <v>350</v>
      </c>
      <c r="F995" s="1">
        <v>0</v>
      </c>
      <c r="G995" s="1">
        <v>725</v>
      </c>
      <c r="H995" s="1">
        <v>951</v>
      </c>
      <c r="I995" s="1">
        <v>1625</v>
      </c>
      <c r="J995" s="1">
        <v>1134</v>
      </c>
      <c r="K995" s="1">
        <v>291</v>
      </c>
      <c r="L995" s="1">
        <v>65</v>
      </c>
      <c r="M995" s="1">
        <v>111</v>
      </c>
      <c r="N995" s="1">
        <v>1511.8765364286501</v>
      </c>
      <c r="O995" s="1">
        <v>38.330386610789297</v>
      </c>
      <c r="P995" s="9">
        <f t="shared" si="105"/>
        <v>0.64328465405793633</v>
      </c>
      <c r="Q995" s="9">
        <f t="shared" si="106"/>
        <v>0.39512195121951221</v>
      </c>
      <c r="R995" s="9">
        <f t="shared" si="107"/>
        <v>0.72762050497322117</v>
      </c>
      <c r="S995" s="9">
        <f t="shared" si="108"/>
        <v>0.45611510791366905</v>
      </c>
      <c r="T995" s="9">
        <f t="shared" si="109"/>
        <v>0.72762050497322117</v>
      </c>
      <c r="U995" s="9">
        <f t="shared" si="110"/>
        <v>4.2135503950203497E-2</v>
      </c>
      <c r="V995" s="4">
        <f t="shared" ca="1" si="111"/>
        <v>0.9</v>
      </c>
    </row>
    <row r="996" spans="1:22" x14ac:dyDescent="0.25">
      <c r="A996" s="1">
        <v>995</v>
      </c>
      <c r="B996" s="1">
        <v>9</v>
      </c>
      <c r="C996" s="1">
        <v>1307</v>
      </c>
      <c r="D996" s="1">
        <v>850</v>
      </c>
      <c r="E996" s="1">
        <v>355</v>
      </c>
      <c r="F996" s="1">
        <v>0</v>
      </c>
      <c r="G996" s="1">
        <v>734</v>
      </c>
      <c r="H996" s="1">
        <v>951</v>
      </c>
      <c r="I996" s="1">
        <v>1623</v>
      </c>
      <c r="J996" s="1">
        <v>1134</v>
      </c>
      <c r="K996" s="1">
        <v>291</v>
      </c>
      <c r="L996" s="1">
        <v>65</v>
      </c>
      <c r="M996" s="1">
        <v>113</v>
      </c>
      <c r="N996" s="1">
        <v>1512.8001658211101</v>
      </c>
      <c r="O996" s="1">
        <v>38.3360986257034</v>
      </c>
      <c r="P996" s="9">
        <f t="shared" si="105"/>
        <v>0.64328465405793633</v>
      </c>
      <c r="Q996" s="9">
        <f t="shared" si="106"/>
        <v>0.39512195121951221</v>
      </c>
      <c r="R996" s="9">
        <f t="shared" si="107"/>
        <v>0.72762050497322117</v>
      </c>
      <c r="S996" s="9">
        <f t="shared" si="108"/>
        <v>0.45611510791366905</v>
      </c>
      <c r="T996" s="9">
        <f t="shared" si="109"/>
        <v>0.72762050497322117</v>
      </c>
      <c r="U996" s="9">
        <f t="shared" si="110"/>
        <v>4.2614316495092168E-2</v>
      </c>
      <c r="V996" s="4">
        <f t="shared" ca="1" si="111"/>
        <v>0.92</v>
      </c>
    </row>
    <row r="997" spans="1:22" x14ac:dyDescent="0.25">
      <c r="A997" s="1">
        <v>996</v>
      </c>
      <c r="B997" s="1">
        <v>9</v>
      </c>
      <c r="C997" s="1">
        <v>1307</v>
      </c>
      <c r="D997" s="1">
        <v>860</v>
      </c>
      <c r="E997" s="1">
        <v>361</v>
      </c>
      <c r="F997" s="1">
        <v>0</v>
      </c>
      <c r="G997" s="1">
        <v>744</v>
      </c>
      <c r="H997" s="1">
        <v>951</v>
      </c>
      <c r="I997" s="1">
        <v>1623</v>
      </c>
      <c r="J997" s="1">
        <v>1134</v>
      </c>
      <c r="K997" s="1">
        <v>291</v>
      </c>
      <c r="L997" s="1">
        <v>65</v>
      </c>
      <c r="M997" s="1">
        <v>113</v>
      </c>
      <c r="N997" s="1">
        <v>1513.00458959908</v>
      </c>
      <c r="O997" s="1">
        <v>38.338556928114002</v>
      </c>
      <c r="P997" s="9">
        <f t="shared" si="105"/>
        <v>0.64328465405793633</v>
      </c>
      <c r="Q997" s="9">
        <f t="shared" si="106"/>
        <v>0.39512195121951221</v>
      </c>
      <c r="R997" s="9">
        <f t="shared" si="107"/>
        <v>0.72762050497322117</v>
      </c>
      <c r="S997" s="9">
        <f t="shared" si="108"/>
        <v>0.45611510791366905</v>
      </c>
      <c r="T997" s="9">
        <f t="shared" si="109"/>
        <v>0.72762050497322117</v>
      </c>
      <c r="U997" s="9">
        <f t="shared" si="110"/>
        <v>4.2614316495092168E-2</v>
      </c>
      <c r="V997" s="4">
        <f t="shared" ca="1" si="111"/>
        <v>0.92</v>
      </c>
    </row>
    <row r="998" spans="1:22" x14ac:dyDescent="0.25">
      <c r="A998" s="1">
        <v>997</v>
      </c>
      <c r="B998" s="1">
        <v>9</v>
      </c>
      <c r="C998" s="1">
        <v>1307</v>
      </c>
      <c r="D998" s="1">
        <v>870</v>
      </c>
      <c r="E998" s="1">
        <v>366</v>
      </c>
      <c r="F998" s="1">
        <v>0</v>
      </c>
      <c r="G998" s="1">
        <v>753</v>
      </c>
      <c r="H998" s="1">
        <v>951</v>
      </c>
      <c r="I998" s="1">
        <v>1616</v>
      </c>
      <c r="J998" s="1">
        <v>1134</v>
      </c>
      <c r="K998" s="1">
        <v>291</v>
      </c>
      <c r="L998" s="1">
        <v>65</v>
      </c>
      <c r="M998" s="1">
        <v>120</v>
      </c>
      <c r="N998" s="1">
        <v>1515.6843599511899</v>
      </c>
      <c r="O998" s="1">
        <v>38.351340014312399</v>
      </c>
      <c r="P998" s="9">
        <f t="shared" si="105"/>
        <v>0.64328465405793633</v>
      </c>
      <c r="Q998" s="9">
        <f t="shared" si="106"/>
        <v>0.39512195121951221</v>
      </c>
      <c r="R998" s="9">
        <f t="shared" si="107"/>
        <v>0.72762050497322117</v>
      </c>
      <c r="S998" s="9">
        <f t="shared" si="108"/>
        <v>0.45611510791366905</v>
      </c>
      <c r="T998" s="9">
        <f t="shared" si="109"/>
        <v>0.72762050497322117</v>
      </c>
      <c r="U998" s="9">
        <f t="shared" si="110"/>
        <v>4.4290160402202537E-2</v>
      </c>
      <c r="V998" s="4">
        <f t="shared" ca="1" si="111"/>
        <v>0.94</v>
      </c>
    </row>
    <row r="999" spans="1:22" x14ac:dyDescent="0.25">
      <c r="A999" s="1">
        <v>998</v>
      </c>
      <c r="B999" s="1">
        <v>9</v>
      </c>
      <c r="C999" s="1">
        <v>1307</v>
      </c>
      <c r="D999" s="1">
        <v>880</v>
      </c>
      <c r="E999" s="1">
        <v>368</v>
      </c>
      <c r="F999" s="1">
        <v>0</v>
      </c>
      <c r="G999" s="1">
        <v>763</v>
      </c>
      <c r="H999" s="1">
        <v>951</v>
      </c>
      <c r="I999" s="1">
        <v>1616</v>
      </c>
      <c r="J999" s="1">
        <v>1135</v>
      </c>
      <c r="K999" s="1">
        <v>291</v>
      </c>
      <c r="L999" s="1">
        <v>65</v>
      </c>
      <c r="M999" s="1">
        <v>119</v>
      </c>
      <c r="N999" s="1">
        <v>1516.46402573413</v>
      </c>
      <c r="O999" s="1">
        <v>38.362747511549202</v>
      </c>
      <c r="P999" s="9">
        <f t="shared" si="105"/>
        <v>0.64304524778549199</v>
      </c>
      <c r="Q999" s="9">
        <f t="shared" si="106"/>
        <v>0.39547038327526135</v>
      </c>
      <c r="R999" s="9">
        <f t="shared" si="107"/>
        <v>0.72762050497322117</v>
      </c>
      <c r="S999" s="9">
        <f t="shared" si="108"/>
        <v>0.45589645254074784</v>
      </c>
      <c r="T999" s="9">
        <f t="shared" si="109"/>
        <v>0.72762050497322117</v>
      </c>
      <c r="U999" s="9">
        <f t="shared" si="110"/>
        <v>4.4050754129758202E-2</v>
      </c>
      <c r="V999" s="4">
        <f t="shared" ca="1" si="111"/>
        <v>0.96</v>
      </c>
    </row>
    <row r="1000" spans="1:22" x14ac:dyDescent="0.25">
      <c r="A1000" s="1">
        <v>999</v>
      </c>
      <c r="B1000" s="1">
        <v>9</v>
      </c>
      <c r="C1000" s="1">
        <v>1307</v>
      </c>
      <c r="D1000" s="1">
        <v>890</v>
      </c>
      <c r="E1000" s="1">
        <v>372</v>
      </c>
      <c r="F1000" s="1">
        <v>0</v>
      </c>
      <c r="G1000" s="1">
        <v>770</v>
      </c>
      <c r="H1000" s="1">
        <v>946</v>
      </c>
      <c r="I1000" s="1">
        <v>1627</v>
      </c>
      <c r="J1000" s="1">
        <v>1131</v>
      </c>
      <c r="K1000" s="1">
        <v>295</v>
      </c>
      <c r="L1000" s="1">
        <v>66</v>
      </c>
      <c r="M1000" s="1">
        <v>112</v>
      </c>
      <c r="N1000" s="1">
        <v>1514.48761769159</v>
      </c>
      <c r="O1000" s="1">
        <v>38.354814577887403</v>
      </c>
      <c r="P1000" s="9">
        <f t="shared" si="105"/>
        <v>0.64280584151304765</v>
      </c>
      <c r="Q1000" s="9">
        <f t="shared" si="106"/>
        <v>0.3940766550522648</v>
      </c>
      <c r="R1000" s="9">
        <f t="shared" si="107"/>
        <v>0.72379495026778884</v>
      </c>
      <c r="S1000" s="9">
        <f t="shared" si="108"/>
        <v>0.45546461242176217</v>
      </c>
      <c r="T1000" s="9">
        <f t="shared" si="109"/>
        <v>0.72379495026778884</v>
      </c>
      <c r="U1000" s="9">
        <f t="shared" si="110"/>
        <v>4.2614316495092168E-2</v>
      </c>
      <c r="V1000" s="4">
        <f t="shared" ca="1" si="111"/>
        <v>0.9</v>
      </c>
    </row>
    <row r="1001" spans="1:22" x14ac:dyDescent="0.25">
      <c r="A1001" s="1">
        <v>1000</v>
      </c>
      <c r="B1001" s="1">
        <v>9</v>
      </c>
      <c r="C1001" s="1">
        <v>1307</v>
      </c>
      <c r="D1001" s="1">
        <v>900</v>
      </c>
      <c r="E1001" s="1">
        <v>375</v>
      </c>
      <c r="F1001" s="1">
        <v>0</v>
      </c>
      <c r="G1001" s="1">
        <v>780</v>
      </c>
      <c r="H1001" s="1">
        <v>946</v>
      </c>
      <c r="I1001" s="1">
        <v>1627</v>
      </c>
      <c r="J1001" s="1">
        <v>1131</v>
      </c>
      <c r="K1001" s="1">
        <v>295</v>
      </c>
      <c r="L1001" s="1">
        <v>66</v>
      </c>
      <c r="M1001" s="1">
        <v>112</v>
      </c>
      <c r="N1001" s="1">
        <v>1514.56214632929</v>
      </c>
      <c r="O1001" s="1">
        <v>38.356658838660103</v>
      </c>
      <c r="P1001" s="9">
        <f t="shared" si="105"/>
        <v>0.64280584151304765</v>
      </c>
      <c r="Q1001" s="9">
        <f t="shared" si="106"/>
        <v>0.3940766550522648</v>
      </c>
      <c r="R1001" s="9">
        <f t="shared" si="107"/>
        <v>0.72379495026778884</v>
      </c>
      <c r="S1001" s="9">
        <f t="shared" si="108"/>
        <v>0.45546461242176217</v>
      </c>
      <c r="T1001" s="9">
        <f t="shared" si="109"/>
        <v>0.72379495026778884</v>
      </c>
      <c r="U1001" s="9">
        <f t="shared" si="110"/>
        <v>4.2614316495092168E-2</v>
      </c>
      <c r="V1001" s="4">
        <f t="shared" ca="1" si="111"/>
        <v>0.92</v>
      </c>
    </row>
    <row r="1002" spans="1:22" x14ac:dyDescent="0.25">
      <c r="A1002" s="1">
        <v>1001</v>
      </c>
      <c r="B1002" s="1">
        <v>9</v>
      </c>
      <c r="C1002" s="1">
        <v>1307</v>
      </c>
      <c r="D1002" s="1">
        <v>910</v>
      </c>
      <c r="E1002" s="1">
        <v>379</v>
      </c>
      <c r="F1002" s="1">
        <v>0</v>
      </c>
      <c r="G1002" s="1">
        <v>789</v>
      </c>
      <c r="H1002" s="1">
        <v>946</v>
      </c>
      <c r="I1002" s="1">
        <v>1627</v>
      </c>
      <c r="J1002" s="1">
        <v>1131</v>
      </c>
      <c r="K1002" s="1">
        <v>295</v>
      </c>
      <c r="L1002" s="1">
        <v>66</v>
      </c>
      <c r="M1002" s="1">
        <v>112</v>
      </c>
      <c r="N1002" s="1">
        <v>1514.8892967071199</v>
      </c>
      <c r="O1002" s="1">
        <v>38.362570960440401</v>
      </c>
      <c r="P1002" s="9">
        <f t="shared" si="105"/>
        <v>0.64280584151304765</v>
      </c>
      <c r="Q1002" s="9">
        <f t="shared" si="106"/>
        <v>0.3940766550522648</v>
      </c>
      <c r="R1002" s="9">
        <f t="shared" si="107"/>
        <v>0.72379495026778884</v>
      </c>
      <c r="S1002" s="9">
        <f t="shared" si="108"/>
        <v>0.45546461242176217</v>
      </c>
      <c r="T1002" s="9">
        <f t="shared" si="109"/>
        <v>0.72379495026778884</v>
      </c>
      <c r="U1002" s="9">
        <f t="shared" si="110"/>
        <v>4.2614316495092168E-2</v>
      </c>
      <c r="V1002" s="4">
        <f t="shared" ca="1" si="111"/>
        <v>0.9</v>
      </c>
    </row>
    <row r="1003" spans="1:22" x14ac:dyDescent="0.25">
      <c r="A1003" s="1">
        <v>1002</v>
      </c>
      <c r="B1003" s="1">
        <v>9</v>
      </c>
      <c r="C1003" s="1">
        <v>1307</v>
      </c>
      <c r="D1003" s="1">
        <v>920</v>
      </c>
      <c r="E1003" s="1">
        <v>383</v>
      </c>
      <c r="F1003" s="1">
        <v>0</v>
      </c>
      <c r="G1003" s="1">
        <v>798</v>
      </c>
      <c r="H1003" s="1">
        <v>946</v>
      </c>
      <c r="I1003" s="1">
        <v>1627</v>
      </c>
      <c r="J1003" s="1">
        <v>1131</v>
      </c>
      <c r="K1003" s="1">
        <v>294</v>
      </c>
      <c r="L1003" s="1">
        <v>67</v>
      </c>
      <c r="M1003" s="1">
        <v>112</v>
      </c>
      <c r="N1003" s="1">
        <v>1514.68485758881</v>
      </c>
      <c r="O1003" s="1">
        <v>38.357095234940999</v>
      </c>
      <c r="P1003" s="9">
        <f t="shared" si="105"/>
        <v>0.64280584151304765</v>
      </c>
      <c r="Q1003" s="9">
        <f t="shared" si="106"/>
        <v>0.3940766550522648</v>
      </c>
      <c r="R1003" s="9">
        <f t="shared" si="107"/>
        <v>0.72379495026778884</v>
      </c>
      <c r="S1003" s="9">
        <f t="shared" si="108"/>
        <v>0.45546461242176217</v>
      </c>
      <c r="T1003" s="9">
        <f t="shared" si="109"/>
        <v>0.72379495026778884</v>
      </c>
      <c r="U1003" s="9">
        <f t="shared" si="110"/>
        <v>4.285372276753651E-2</v>
      </c>
      <c r="V1003" s="4">
        <f t="shared" ca="1" si="111"/>
        <v>0.9</v>
      </c>
    </row>
    <row r="1004" spans="1:22" x14ac:dyDescent="0.25">
      <c r="A1004" s="1">
        <v>1003</v>
      </c>
      <c r="B1004" s="1">
        <v>9</v>
      </c>
      <c r="C1004" s="1">
        <v>1307</v>
      </c>
      <c r="D1004" s="1">
        <v>930</v>
      </c>
      <c r="E1004" s="1">
        <v>387</v>
      </c>
      <c r="F1004" s="1">
        <v>0</v>
      </c>
      <c r="G1004" s="1">
        <v>807</v>
      </c>
      <c r="H1004" s="1">
        <v>950</v>
      </c>
      <c r="I1004" s="1">
        <v>1623</v>
      </c>
      <c r="J1004" s="1">
        <v>1134</v>
      </c>
      <c r="K1004" s="1">
        <v>292</v>
      </c>
      <c r="L1004" s="1">
        <v>65</v>
      </c>
      <c r="M1004" s="1">
        <v>113</v>
      </c>
      <c r="N1004" s="1">
        <v>1515.4337620286601</v>
      </c>
      <c r="O1004" s="1">
        <v>38.3703175821882</v>
      </c>
      <c r="P1004" s="9">
        <f t="shared" si="105"/>
        <v>0.64304524778549199</v>
      </c>
      <c r="Q1004" s="9">
        <f t="shared" si="106"/>
        <v>0.39512195121951221</v>
      </c>
      <c r="R1004" s="9">
        <f t="shared" si="107"/>
        <v>0.72685539403213462</v>
      </c>
      <c r="S1004" s="9">
        <f t="shared" si="108"/>
        <v>0.45585412667946257</v>
      </c>
      <c r="T1004" s="9">
        <f t="shared" si="109"/>
        <v>0.72685539403213462</v>
      </c>
      <c r="U1004" s="9">
        <f t="shared" si="110"/>
        <v>4.2614316495092168E-2</v>
      </c>
      <c r="V1004" s="4">
        <f t="shared" ca="1" si="111"/>
        <v>0.88</v>
      </c>
    </row>
    <row r="1005" spans="1:22" x14ac:dyDescent="0.25">
      <c r="A1005" s="1">
        <v>1004</v>
      </c>
      <c r="B1005" s="1">
        <v>9</v>
      </c>
      <c r="C1005" s="1">
        <v>1307</v>
      </c>
      <c r="D1005" s="1">
        <v>940</v>
      </c>
      <c r="E1005" s="1">
        <v>391</v>
      </c>
      <c r="F1005" s="1">
        <v>0</v>
      </c>
      <c r="G1005" s="1">
        <v>817</v>
      </c>
      <c r="H1005" s="1">
        <v>951</v>
      </c>
      <c r="I1005" s="1">
        <v>1623</v>
      </c>
      <c r="J1005" s="1">
        <v>1137</v>
      </c>
      <c r="K1005" s="1">
        <v>292</v>
      </c>
      <c r="L1005" s="1">
        <v>64</v>
      </c>
      <c r="M1005" s="1">
        <v>110</v>
      </c>
      <c r="N1005" s="1">
        <v>1516.41677026506</v>
      </c>
      <c r="O1005" s="1">
        <v>38.395550407004201</v>
      </c>
      <c r="P1005" s="9">
        <f t="shared" si="105"/>
        <v>0.64256643524060331</v>
      </c>
      <c r="Q1005" s="9">
        <f t="shared" si="106"/>
        <v>0.39616724738675957</v>
      </c>
      <c r="R1005" s="9">
        <f t="shared" si="107"/>
        <v>0.72762050497322117</v>
      </c>
      <c r="S1005" s="9">
        <f t="shared" si="108"/>
        <v>0.45545977011494254</v>
      </c>
      <c r="T1005" s="9">
        <f t="shared" si="109"/>
        <v>0.72762050497322117</v>
      </c>
      <c r="U1005" s="9">
        <f t="shared" si="110"/>
        <v>4.1656691405314819E-2</v>
      </c>
      <c r="V1005" s="4">
        <f t="shared" ca="1" si="111"/>
        <v>0.94</v>
      </c>
    </row>
    <row r="1006" spans="1:22" x14ac:dyDescent="0.25">
      <c r="A1006" s="1">
        <v>1005</v>
      </c>
      <c r="B1006" s="1">
        <v>9</v>
      </c>
      <c r="C1006" s="1">
        <v>1307</v>
      </c>
      <c r="D1006" s="1">
        <v>950</v>
      </c>
      <c r="E1006" s="1">
        <v>394</v>
      </c>
      <c r="F1006" s="1">
        <v>0</v>
      </c>
      <c r="G1006" s="1">
        <v>826</v>
      </c>
      <c r="H1006" s="1">
        <v>956</v>
      </c>
      <c r="I1006" s="1">
        <v>1607</v>
      </c>
      <c r="J1006" s="1">
        <v>1148</v>
      </c>
      <c r="K1006" s="1">
        <v>291</v>
      </c>
      <c r="L1006" s="1">
        <v>60</v>
      </c>
      <c r="M1006" s="1">
        <v>115</v>
      </c>
      <c r="N1006" s="1">
        <v>1522.9187381571001</v>
      </c>
      <c r="O1006" s="1">
        <v>38.484904971569598</v>
      </c>
      <c r="P1006" s="9">
        <f t="shared" si="105"/>
        <v>0.64112999760593725</v>
      </c>
      <c r="Q1006" s="9">
        <f t="shared" si="106"/>
        <v>0.4</v>
      </c>
      <c r="R1006" s="9">
        <f t="shared" si="107"/>
        <v>0.73144605967865339</v>
      </c>
      <c r="S1006" s="9">
        <f t="shared" si="108"/>
        <v>0.45437262357414449</v>
      </c>
      <c r="T1006" s="9">
        <f t="shared" si="109"/>
        <v>0.73144605967865339</v>
      </c>
      <c r="U1006" s="9">
        <f t="shared" si="110"/>
        <v>4.1896097677759155E-2</v>
      </c>
      <c r="V1006" s="4">
        <f t="shared" ca="1" si="111"/>
        <v>0.92</v>
      </c>
    </row>
    <row r="1007" spans="1:22" x14ac:dyDescent="0.25">
      <c r="A1007" s="1">
        <v>1006</v>
      </c>
      <c r="B1007" s="1">
        <v>9</v>
      </c>
      <c r="C1007" s="1">
        <v>1307</v>
      </c>
      <c r="D1007" s="1">
        <v>960</v>
      </c>
      <c r="E1007" s="1">
        <v>398</v>
      </c>
      <c r="F1007" s="1">
        <v>0</v>
      </c>
      <c r="G1007" s="1">
        <v>836</v>
      </c>
      <c r="H1007" s="1">
        <v>956</v>
      </c>
      <c r="I1007" s="1">
        <v>1607</v>
      </c>
      <c r="J1007" s="1">
        <v>1149</v>
      </c>
      <c r="K1007" s="1">
        <v>291</v>
      </c>
      <c r="L1007" s="1">
        <v>60</v>
      </c>
      <c r="M1007" s="1">
        <v>114</v>
      </c>
      <c r="N1007" s="1">
        <v>1523.34526222453</v>
      </c>
      <c r="O1007" s="1">
        <v>38.493762737109201</v>
      </c>
      <c r="P1007" s="9">
        <f t="shared" si="105"/>
        <v>0.64089059133349291</v>
      </c>
      <c r="Q1007" s="9">
        <f t="shared" si="106"/>
        <v>0.4003484320557491</v>
      </c>
      <c r="R1007" s="9">
        <f t="shared" si="107"/>
        <v>0.73144605967865339</v>
      </c>
      <c r="S1007" s="9">
        <f t="shared" si="108"/>
        <v>0.45415676959619955</v>
      </c>
      <c r="T1007" s="9">
        <f t="shared" si="109"/>
        <v>0.73144605967865339</v>
      </c>
      <c r="U1007" s="9">
        <f t="shared" si="110"/>
        <v>4.1656691405314819E-2</v>
      </c>
      <c r="V1007" s="4">
        <f t="shared" ca="1" si="111"/>
        <v>0.94</v>
      </c>
    </row>
    <row r="1008" spans="1:22" x14ac:dyDescent="0.25">
      <c r="A1008" s="1">
        <v>1007</v>
      </c>
      <c r="B1008" s="1">
        <v>9</v>
      </c>
      <c r="C1008" s="1">
        <v>1307</v>
      </c>
      <c r="D1008" s="1">
        <v>970</v>
      </c>
      <c r="E1008" s="1">
        <v>402</v>
      </c>
      <c r="F1008" s="1">
        <v>0</v>
      </c>
      <c r="G1008" s="1">
        <v>845</v>
      </c>
      <c r="H1008" s="1">
        <v>956</v>
      </c>
      <c r="I1008" s="1">
        <v>1607</v>
      </c>
      <c r="J1008" s="1">
        <v>1149</v>
      </c>
      <c r="K1008" s="1">
        <v>291</v>
      </c>
      <c r="L1008" s="1">
        <v>60</v>
      </c>
      <c r="M1008" s="1">
        <v>114</v>
      </c>
      <c r="N1008" s="1">
        <v>1523.3683081064501</v>
      </c>
      <c r="O1008" s="1">
        <v>38.494092813526002</v>
      </c>
      <c r="P1008" s="9">
        <f t="shared" si="105"/>
        <v>0.64089059133349291</v>
      </c>
      <c r="Q1008" s="9">
        <f t="shared" si="106"/>
        <v>0.4003484320557491</v>
      </c>
      <c r="R1008" s="9">
        <f t="shared" si="107"/>
        <v>0.73144605967865339</v>
      </c>
      <c r="S1008" s="9">
        <f t="shared" si="108"/>
        <v>0.45415676959619955</v>
      </c>
      <c r="T1008" s="9">
        <f t="shared" si="109"/>
        <v>0.73144605967865339</v>
      </c>
      <c r="U1008" s="9">
        <f t="shared" si="110"/>
        <v>4.1656691405314819E-2</v>
      </c>
      <c r="V1008" s="4">
        <f t="shared" ca="1" si="111"/>
        <v>0.94</v>
      </c>
    </row>
    <row r="1009" spans="1:22" x14ac:dyDescent="0.25">
      <c r="A1009" s="1">
        <v>1008</v>
      </c>
      <c r="B1009" s="1">
        <v>9</v>
      </c>
      <c r="C1009" s="1">
        <v>1307</v>
      </c>
      <c r="D1009" s="1">
        <v>980</v>
      </c>
      <c r="E1009" s="1">
        <v>406</v>
      </c>
      <c r="F1009" s="1">
        <v>0</v>
      </c>
      <c r="G1009" s="1">
        <v>852</v>
      </c>
      <c r="H1009" s="1">
        <v>957</v>
      </c>
      <c r="I1009" s="1">
        <v>1607</v>
      </c>
      <c r="J1009" s="1">
        <v>1149</v>
      </c>
      <c r="K1009" s="1">
        <v>291</v>
      </c>
      <c r="L1009" s="1">
        <v>59</v>
      </c>
      <c r="M1009" s="1">
        <v>114</v>
      </c>
      <c r="N1009" s="1">
        <v>1522.90782496364</v>
      </c>
      <c r="O1009" s="1">
        <v>38.490723006049301</v>
      </c>
      <c r="P1009" s="9">
        <f t="shared" si="105"/>
        <v>0.64112999760593725</v>
      </c>
      <c r="Q1009" s="9">
        <f t="shared" si="106"/>
        <v>0.4003484320557491</v>
      </c>
      <c r="R1009" s="9">
        <f t="shared" si="107"/>
        <v>0.73221117061973984</v>
      </c>
      <c r="S1009" s="9">
        <f t="shared" si="108"/>
        <v>0.45441595441595439</v>
      </c>
      <c r="T1009" s="9">
        <f t="shared" si="109"/>
        <v>0.73221117061973984</v>
      </c>
      <c r="U1009" s="9">
        <f t="shared" si="110"/>
        <v>4.1417285132870484E-2</v>
      </c>
      <c r="V1009" s="4">
        <f t="shared" ca="1" si="111"/>
        <v>0.9</v>
      </c>
    </row>
    <row r="1010" spans="1:22" x14ac:dyDescent="0.25">
      <c r="A1010" s="1">
        <v>1009</v>
      </c>
      <c r="B1010" s="1">
        <v>9</v>
      </c>
      <c r="C1010" s="1">
        <v>1307</v>
      </c>
      <c r="D1010" s="1">
        <v>990</v>
      </c>
      <c r="E1010" s="1">
        <v>412</v>
      </c>
      <c r="F1010" s="1">
        <v>0</v>
      </c>
      <c r="G1010" s="1">
        <v>862</v>
      </c>
      <c r="H1010" s="1">
        <v>957</v>
      </c>
      <c r="I1010" s="1">
        <v>1607</v>
      </c>
      <c r="J1010" s="1">
        <v>1149</v>
      </c>
      <c r="K1010" s="1">
        <v>291</v>
      </c>
      <c r="L1010" s="1">
        <v>59</v>
      </c>
      <c r="M1010" s="1">
        <v>114</v>
      </c>
      <c r="N1010" s="1">
        <v>1522.99233512818</v>
      </c>
      <c r="O1010" s="1">
        <v>38.491816840176</v>
      </c>
      <c r="P1010" s="9">
        <f t="shared" si="105"/>
        <v>0.64112999760593725</v>
      </c>
      <c r="Q1010" s="9">
        <f t="shared" si="106"/>
        <v>0.4003484320557491</v>
      </c>
      <c r="R1010" s="9">
        <f t="shared" si="107"/>
        <v>0.73221117061973984</v>
      </c>
      <c r="S1010" s="9">
        <f t="shared" si="108"/>
        <v>0.45441595441595439</v>
      </c>
      <c r="T1010" s="9">
        <f t="shared" si="109"/>
        <v>0.73221117061973984</v>
      </c>
      <c r="U1010" s="9">
        <f t="shared" si="110"/>
        <v>4.1417285132870484E-2</v>
      </c>
      <c r="V1010" s="4">
        <f t="shared" ca="1" si="111"/>
        <v>0.9</v>
      </c>
    </row>
    <row r="1011" spans="1:22" x14ac:dyDescent="0.25">
      <c r="A1011" s="1">
        <v>1010</v>
      </c>
      <c r="B1011" s="1">
        <v>9</v>
      </c>
      <c r="C1011" s="1">
        <v>1307</v>
      </c>
      <c r="D1011" s="1">
        <v>1000</v>
      </c>
      <c r="E1011" s="1">
        <v>417</v>
      </c>
      <c r="F1011" s="1">
        <v>0</v>
      </c>
      <c r="G1011" s="1">
        <v>871</v>
      </c>
      <c r="H1011" s="1">
        <v>956</v>
      </c>
      <c r="I1011" s="1">
        <v>1606</v>
      </c>
      <c r="J1011" s="1">
        <v>1147</v>
      </c>
      <c r="K1011" s="1">
        <v>290</v>
      </c>
      <c r="L1011" s="1">
        <v>61</v>
      </c>
      <c r="M1011" s="1">
        <v>117</v>
      </c>
      <c r="N1011" s="1">
        <v>1522.43593058537</v>
      </c>
      <c r="O1011" s="1">
        <v>38.471572136815297</v>
      </c>
      <c r="P1011" s="9">
        <f t="shared" si="105"/>
        <v>0.64136940387838159</v>
      </c>
      <c r="Q1011" s="9">
        <f t="shared" si="106"/>
        <v>0.39965156794425089</v>
      </c>
      <c r="R1011" s="9">
        <f t="shared" si="107"/>
        <v>0.73144605967865339</v>
      </c>
      <c r="S1011" s="9">
        <f t="shared" si="108"/>
        <v>0.45458868283404658</v>
      </c>
      <c r="T1011" s="9">
        <f t="shared" si="109"/>
        <v>0.73144605967865339</v>
      </c>
      <c r="U1011" s="9">
        <f t="shared" si="110"/>
        <v>4.2614316495092168E-2</v>
      </c>
      <c r="V1011" s="4">
        <f t="shared" ca="1" si="111"/>
        <v>0.9</v>
      </c>
    </row>
  </sheetData>
  <autoFilter ref="B1:V101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05"/>
  <sheetViews>
    <sheetView workbookViewId="0">
      <selection activeCell="C20" sqref="C20"/>
    </sheetView>
  </sheetViews>
  <sheetFormatPr baseColWidth="10" defaultRowHeight="15" x14ac:dyDescent="0.25"/>
  <cols>
    <col min="1" max="1" width="21" bestFit="1" customWidth="1"/>
    <col min="2" max="2" width="21.42578125" bestFit="1" customWidth="1"/>
    <col min="3" max="3" width="20.28515625" bestFit="1" customWidth="1"/>
    <col min="4" max="4" width="21" bestFit="1" customWidth="1"/>
    <col min="5" max="5" width="20" bestFit="1" customWidth="1"/>
    <col min="6" max="6" width="18.140625" bestFit="1" customWidth="1"/>
    <col min="7" max="7" width="17.140625" bestFit="1" customWidth="1"/>
    <col min="8" max="8" width="20.5703125" bestFit="1" customWidth="1"/>
    <col min="9" max="9" width="19.5703125" bestFit="1" customWidth="1"/>
    <col min="10" max="10" width="21.5703125" bestFit="1" customWidth="1"/>
    <col min="11" max="11" width="20.42578125" bestFit="1" customWidth="1"/>
    <col min="12" max="12" width="16.140625" bestFit="1" customWidth="1"/>
    <col min="13" max="13" width="15" bestFit="1" customWidth="1"/>
    <col min="14" max="14" width="16.140625" bestFit="1" customWidth="1"/>
    <col min="15" max="15" width="15" bestFit="1" customWidth="1"/>
  </cols>
  <sheetData>
    <row r="3" spans="1:15" x14ac:dyDescent="0.25">
      <c r="A3" s="6" t="s">
        <v>14</v>
      </c>
      <c r="B3" t="s">
        <v>30</v>
      </c>
      <c r="C3" t="s">
        <v>31</v>
      </c>
      <c r="D3" t="s">
        <v>29</v>
      </c>
      <c r="E3" t="s">
        <v>32</v>
      </c>
      <c r="F3" t="s">
        <v>28</v>
      </c>
      <c r="G3" t="s">
        <v>33</v>
      </c>
      <c r="H3" t="s">
        <v>17</v>
      </c>
      <c r="I3" t="s">
        <v>34</v>
      </c>
      <c r="J3" t="s">
        <v>27</v>
      </c>
      <c r="K3" t="s">
        <v>35</v>
      </c>
      <c r="L3" t="s">
        <v>42</v>
      </c>
      <c r="M3" t="s">
        <v>45</v>
      </c>
      <c r="N3" t="s">
        <v>41</v>
      </c>
      <c r="O3" t="s">
        <v>44</v>
      </c>
    </row>
    <row r="4" spans="1:15" x14ac:dyDescent="0.25">
      <c r="A4" s="7">
        <v>0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0.68709600191525033</v>
      </c>
      <c r="I4" s="8">
        <v>0</v>
      </c>
      <c r="J4" s="8">
        <v>1</v>
      </c>
      <c r="K4" s="8">
        <v>0</v>
      </c>
      <c r="L4" s="8">
        <v>0</v>
      </c>
      <c r="M4" s="8">
        <v>0</v>
      </c>
      <c r="N4" s="8">
        <v>0</v>
      </c>
      <c r="O4" s="8">
        <v>0</v>
      </c>
    </row>
    <row r="5" spans="1:15" x14ac:dyDescent="0.25">
      <c r="A5" s="7">
        <v>10</v>
      </c>
      <c r="B5" s="8">
        <v>0.59000000000000008</v>
      </c>
      <c r="C5" s="8">
        <v>0.11005049346146073</v>
      </c>
      <c r="D5" s="8">
        <v>0.46499689587044779</v>
      </c>
      <c r="E5" s="8">
        <v>5.2750244555202566E-2</v>
      </c>
      <c r="F5" s="8">
        <v>0.38875286916602908</v>
      </c>
      <c r="G5" s="8">
        <v>7.9607047119111513E-2</v>
      </c>
      <c r="H5" s="8">
        <v>0.66978692841752463</v>
      </c>
      <c r="I5" s="8">
        <v>2.2749069367005E-2</v>
      </c>
      <c r="J5" s="8">
        <v>0.50962413215226243</v>
      </c>
      <c r="K5" s="8">
        <v>5.3075176135785829E-2</v>
      </c>
      <c r="L5" s="8">
        <v>0.38875286916602908</v>
      </c>
      <c r="M5" s="8">
        <v>7.9607047119111513E-2</v>
      </c>
      <c r="N5" s="8">
        <v>0.20222996515679439</v>
      </c>
      <c r="O5" s="8">
        <v>3.2307333032186775E-2</v>
      </c>
    </row>
    <row r="6" spans="1:15" x14ac:dyDescent="0.25">
      <c r="A6" s="7">
        <v>20</v>
      </c>
      <c r="B6" s="8">
        <v>0.67500000000000004</v>
      </c>
      <c r="C6" s="8">
        <v>0.10069204977995504</v>
      </c>
      <c r="D6" s="8">
        <v>0.46181796730247643</v>
      </c>
      <c r="E6" s="8">
        <v>1.8012152506081909E-2</v>
      </c>
      <c r="F6" s="8">
        <v>0.52563121652639633</v>
      </c>
      <c r="G6" s="8">
        <v>8.1676364439223853E-2</v>
      </c>
      <c r="H6" s="8">
        <v>0.65738568350490778</v>
      </c>
      <c r="I6" s="8">
        <v>2.1557335110278596E-2</v>
      </c>
      <c r="J6" s="8">
        <v>0.36789561886521421</v>
      </c>
      <c r="K6" s="8">
        <v>8.1344917754175919E-2</v>
      </c>
      <c r="L6" s="8">
        <v>0.52563121652639633</v>
      </c>
      <c r="M6" s="8">
        <v>8.1676364439223853E-2</v>
      </c>
      <c r="N6" s="8">
        <v>0.28261324041811847</v>
      </c>
      <c r="O6" s="8">
        <v>6.7946821873788504E-2</v>
      </c>
    </row>
    <row r="7" spans="1:15" x14ac:dyDescent="0.25">
      <c r="A7" s="7">
        <v>30</v>
      </c>
      <c r="B7" s="8">
        <v>0.67999999999999994</v>
      </c>
      <c r="C7" s="8">
        <v>9.3227453170680652E-2</v>
      </c>
      <c r="D7" s="8">
        <v>0.46192702074020175</v>
      </c>
      <c r="E7" s="8">
        <v>1.0830052929369777E-2</v>
      </c>
      <c r="F7" s="8">
        <v>0.56633511859219587</v>
      </c>
      <c r="G7" s="8">
        <v>7.7165272719067521E-2</v>
      </c>
      <c r="H7" s="8">
        <v>0.65661958343308591</v>
      </c>
      <c r="I7" s="8">
        <v>1.4654084684747564E-2</v>
      </c>
      <c r="J7" s="8">
        <v>0.34598994493655733</v>
      </c>
      <c r="K7" s="8">
        <v>4.7129712264894021E-2</v>
      </c>
      <c r="L7" s="8">
        <v>0.56633511859219587</v>
      </c>
      <c r="M7" s="8">
        <v>7.7165272719067521E-2</v>
      </c>
      <c r="N7" s="8">
        <v>0.30226480836236935</v>
      </c>
      <c r="O7" s="8">
        <v>5.6010626063558035E-2</v>
      </c>
    </row>
    <row r="8" spans="1:15" x14ac:dyDescent="0.25">
      <c r="A8" s="7">
        <v>40</v>
      </c>
      <c r="B8" s="8">
        <v>0.69500000000000006</v>
      </c>
      <c r="C8" s="8">
        <v>7.7995726378650182E-2</v>
      </c>
      <c r="D8" s="8">
        <v>0.45902746616451984</v>
      </c>
      <c r="E8" s="8">
        <v>1.0157803296802093E-2</v>
      </c>
      <c r="F8" s="8">
        <v>0.60313695485845453</v>
      </c>
      <c r="G8" s="8">
        <v>6.6507512746937239E-2</v>
      </c>
      <c r="H8" s="8">
        <v>0.65242997366530997</v>
      </c>
      <c r="I8" s="8">
        <v>1.3206607115481788E-2</v>
      </c>
      <c r="J8" s="8">
        <v>0.27912377304285374</v>
      </c>
      <c r="K8" s="8">
        <v>5.4233544364989658E-2</v>
      </c>
      <c r="L8" s="8">
        <v>0.60313695485845453</v>
      </c>
      <c r="M8" s="8">
        <v>6.6507512746937239E-2</v>
      </c>
      <c r="N8" s="8">
        <v>0.32512195121951215</v>
      </c>
      <c r="O8" s="8">
        <v>4.8698135784363064E-2</v>
      </c>
    </row>
    <row r="9" spans="1:15" x14ac:dyDescent="0.25">
      <c r="A9" s="7">
        <v>50</v>
      </c>
      <c r="B9" s="8">
        <v>0.70799999999999985</v>
      </c>
      <c r="C9" s="8">
        <v>6.0516297162190362E-2</v>
      </c>
      <c r="D9" s="8">
        <v>0.45840645514672662</v>
      </c>
      <c r="E9" s="8">
        <v>8.8289010393505073E-3</v>
      </c>
      <c r="F9" s="8">
        <v>0.61300688599846975</v>
      </c>
      <c r="G9" s="8">
        <v>6.3334263333905516E-2</v>
      </c>
      <c r="H9" s="8">
        <v>0.65144840794828829</v>
      </c>
      <c r="I9" s="8">
        <v>1.2230539357059625E-2</v>
      </c>
      <c r="J9" s="8">
        <v>0.25286090495570984</v>
      </c>
      <c r="K9" s="8">
        <v>5.5030563636973527E-2</v>
      </c>
      <c r="L9" s="8">
        <v>0.61300688599846975</v>
      </c>
      <c r="M9" s="8">
        <v>6.3334263333905516E-2</v>
      </c>
      <c r="N9" s="8">
        <v>0.33104529616724732</v>
      </c>
      <c r="O9" s="8">
        <v>4.6079310549357114E-2</v>
      </c>
    </row>
    <row r="10" spans="1:15" x14ac:dyDescent="0.25">
      <c r="A10" s="7">
        <v>60</v>
      </c>
      <c r="B10" s="8">
        <v>0.7579999999999999</v>
      </c>
      <c r="C10" s="8">
        <v>5.287301349039801E-2</v>
      </c>
      <c r="D10" s="8">
        <v>0.45800911323080051</v>
      </c>
      <c r="E10" s="8">
        <v>7.9085696297404307E-3</v>
      </c>
      <c r="F10" s="8">
        <v>0.62631981637337408</v>
      </c>
      <c r="G10" s="8">
        <v>5.6317801668769103E-2</v>
      </c>
      <c r="H10" s="8">
        <v>0.65051472348575534</v>
      </c>
      <c r="I10" s="8">
        <v>1.0711807034693563E-2</v>
      </c>
      <c r="J10" s="8">
        <v>0.23294230308834091</v>
      </c>
      <c r="K10" s="8">
        <v>4.4623999128956753E-2</v>
      </c>
      <c r="L10" s="8">
        <v>0.62631981637337408</v>
      </c>
      <c r="M10" s="8">
        <v>5.6317801668769103E-2</v>
      </c>
      <c r="N10" s="8">
        <v>0.33846689895470383</v>
      </c>
      <c r="O10" s="8">
        <v>4.0554457861184515E-2</v>
      </c>
    </row>
    <row r="11" spans="1:15" x14ac:dyDescent="0.25">
      <c r="A11" s="7">
        <v>70</v>
      </c>
      <c r="B11" s="8">
        <v>0.77600000000000002</v>
      </c>
      <c r="C11" s="8">
        <v>3.7475918193478196E-2</v>
      </c>
      <c r="D11" s="8">
        <v>0.45829854186962143</v>
      </c>
      <c r="E11" s="8">
        <v>7.6285828671135356E-3</v>
      </c>
      <c r="F11" s="8">
        <v>0.64154552410099464</v>
      </c>
      <c r="G11" s="8">
        <v>5.9560008666550514E-2</v>
      </c>
      <c r="H11" s="8">
        <v>0.64991620780464454</v>
      </c>
      <c r="I11" s="8">
        <v>1.0700653995654267E-2</v>
      </c>
      <c r="J11" s="8">
        <v>0.21915250179554707</v>
      </c>
      <c r="K11" s="8">
        <v>3.6392238391800905E-2</v>
      </c>
      <c r="L11" s="8">
        <v>0.64154552410099464</v>
      </c>
      <c r="M11" s="8">
        <v>5.9560008666550514E-2</v>
      </c>
      <c r="N11" s="8">
        <v>0.34627177700348433</v>
      </c>
      <c r="O11" s="8">
        <v>4.2014542880916605E-2</v>
      </c>
    </row>
    <row r="12" spans="1:15" x14ac:dyDescent="0.25">
      <c r="A12" s="7">
        <v>80</v>
      </c>
      <c r="B12" s="8">
        <v>0.80000000000000016</v>
      </c>
      <c r="C12" s="8">
        <v>4.1096093353121844E-2</v>
      </c>
      <c r="D12" s="8">
        <v>0.45629581654605744</v>
      </c>
      <c r="E12" s="8">
        <v>5.3205566272924608E-3</v>
      </c>
      <c r="F12" s="8">
        <v>0.6547819433817903</v>
      </c>
      <c r="G12" s="8">
        <v>4.4523935009713612E-2</v>
      </c>
      <c r="H12" s="8">
        <v>0.64749820445295669</v>
      </c>
      <c r="I12" s="8">
        <v>7.9243114537403299E-3</v>
      </c>
      <c r="J12" s="8">
        <v>0.21398132631074934</v>
      </c>
      <c r="K12" s="8">
        <v>4.8851369877394517E-2</v>
      </c>
      <c r="L12" s="8">
        <v>0.6547819433817903</v>
      </c>
      <c r="M12" s="8">
        <v>4.4523935009713612E-2</v>
      </c>
      <c r="N12" s="8">
        <v>0.3558188153310104</v>
      </c>
      <c r="O12" s="8">
        <v>3.151456174784744E-2</v>
      </c>
    </row>
    <row r="13" spans="1:15" x14ac:dyDescent="0.25">
      <c r="A13" s="7">
        <v>90</v>
      </c>
      <c r="B13" s="8">
        <v>0.81799999999999995</v>
      </c>
      <c r="C13" s="8">
        <v>4.4671641514003067E-2</v>
      </c>
      <c r="D13" s="8">
        <v>0.45629543930497912</v>
      </c>
      <c r="E13" s="8">
        <v>6.0245300083356769E-3</v>
      </c>
      <c r="F13" s="8">
        <v>0.65623565416985474</v>
      </c>
      <c r="G13" s="8">
        <v>3.7574573302936752E-2</v>
      </c>
      <c r="H13" s="8">
        <v>0.6474982044529568</v>
      </c>
      <c r="I13" s="8">
        <v>7.6194909268178027E-3</v>
      </c>
      <c r="J13" s="8">
        <v>0.21288005745750538</v>
      </c>
      <c r="K13" s="8">
        <v>4.1819310900744873E-2</v>
      </c>
      <c r="L13" s="8">
        <v>0.65623565416985474</v>
      </c>
      <c r="M13" s="8">
        <v>3.7574573302936752E-2</v>
      </c>
      <c r="N13" s="8">
        <v>0.35648083623693377</v>
      </c>
      <c r="O13" s="8">
        <v>2.6809627233502421E-2</v>
      </c>
    </row>
    <row r="14" spans="1:15" x14ac:dyDescent="0.25">
      <c r="A14" s="7">
        <v>100</v>
      </c>
      <c r="B14" s="8">
        <v>0.84599999999999986</v>
      </c>
      <c r="C14" s="8">
        <v>4.9035134795821729E-2</v>
      </c>
      <c r="D14" s="8">
        <v>0.45646325579037822</v>
      </c>
      <c r="E14" s="8">
        <v>6.3589839156206777E-3</v>
      </c>
      <c r="F14" s="8">
        <v>0.66419280795715374</v>
      </c>
      <c r="G14" s="8">
        <v>3.369471910429489E-2</v>
      </c>
      <c r="H14" s="8">
        <v>0.64713909504429024</v>
      </c>
      <c r="I14" s="8">
        <v>8.1706195996991467E-3</v>
      </c>
      <c r="J14" s="8">
        <v>0.20404596600430933</v>
      </c>
      <c r="K14" s="8">
        <v>3.9089024054707981E-2</v>
      </c>
      <c r="L14" s="8">
        <v>0.66419280795715374</v>
      </c>
      <c r="M14" s="8">
        <v>3.369471910429489E-2</v>
      </c>
      <c r="N14" s="8">
        <v>0.36062717770034847</v>
      </c>
      <c r="O14" s="8">
        <v>2.6449234357703477E-2</v>
      </c>
    </row>
    <row r="15" spans="1:15" x14ac:dyDescent="0.25">
      <c r="A15" s="7">
        <v>110</v>
      </c>
      <c r="B15" s="8">
        <v>0.8500000000000002</v>
      </c>
      <c r="C15" s="8">
        <v>6.480740698407618E-2</v>
      </c>
      <c r="D15" s="8">
        <v>0.4551896237593846</v>
      </c>
      <c r="E15" s="8">
        <v>5.9717839373381624E-3</v>
      </c>
      <c r="F15" s="8">
        <v>0.67880642693190529</v>
      </c>
      <c r="G15" s="8">
        <v>3.5148500465593285E-2</v>
      </c>
      <c r="H15" s="8">
        <v>0.64496049796504684</v>
      </c>
      <c r="I15" s="8">
        <v>8.051710641198865E-3</v>
      </c>
      <c r="J15" s="8">
        <v>0.19310509935360307</v>
      </c>
      <c r="K15" s="8">
        <v>3.689657241684182E-2</v>
      </c>
      <c r="L15" s="8">
        <v>0.67880642693190529</v>
      </c>
      <c r="M15" s="8">
        <v>3.5148500465593285E-2</v>
      </c>
      <c r="N15" s="8">
        <v>0.37045296167247388</v>
      </c>
      <c r="O15" s="8">
        <v>2.7185045216948259E-2</v>
      </c>
    </row>
    <row r="16" spans="1:15" x14ac:dyDescent="0.25">
      <c r="A16" s="7">
        <v>120</v>
      </c>
      <c r="B16" s="8">
        <v>0.83800000000000008</v>
      </c>
      <c r="C16" s="8">
        <v>7.0206045956802132E-2</v>
      </c>
      <c r="D16" s="8">
        <v>0.45565743472330233</v>
      </c>
      <c r="E16" s="8">
        <v>5.142740057848272E-3</v>
      </c>
      <c r="F16" s="8">
        <v>0.67796480489671007</v>
      </c>
      <c r="G16" s="8">
        <v>3.5691420820660111E-2</v>
      </c>
      <c r="H16" s="8">
        <v>0.64553507301891322</v>
      </c>
      <c r="I16" s="8">
        <v>7.300212220032457E-3</v>
      </c>
      <c r="J16" s="8">
        <v>0.20114915010773279</v>
      </c>
      <c r="K16" s="8">
        <v>5.6443020875237199E-2</v>
      </c>
      <c r="L16" s="8">
        <v>0.67796480489671007</v>
      </c>
      <c r="M16" s="8">
        <v>3.5691420820660111E-2</v>
      </c>
      <c r="N16" s="8">
        <v>0.36923344947735198</v>
      </c>
      <c r="O16" s="8">
        <v>2.6470671684497755E-2</v>
      </c>
    </row>
    <row r="17" spans="1:15" x14ac:dyDescent="0.25">
      <c r="A17" s="7">
        <v>130</v>
      </c>
      <c r="B17" s="8">
        <v>0.84000000000000008</v>
      </c>
      <c r="C17" s="8">
        <v>5.7348835113617797E-2</v>
      </c>
      <c r="D17" s="8">
        <v>0.45399684379085992</v>
      </c>
      <c r="E17" s="8">
        <v>4.8146218191451959E-3</v>
      </c>
      <c r="F17" s="8">
        <v>0.68599846977811774</v>
      </c>
      <c r="G17" s="8">
        <v>3.0239256281108639E-2</v>
      </c>
      <c r="H17" s="8">
        <v>0.64340435719415856</v>
      </c>
      <c r="I17" s="8">
        <v>6.445964178865702E-3</v>
      </c>
      <c r="J17" s="8">
        <v>0.16605219056739284</v>
      </c>
      <c r="K17" s="8">
        <v>4.286794212185556E-2</v>
      </c>
      <c r="L17" s="8">
        <v>0.68599846977811774</v>
      </c>
      <c r="M17" s="8">
        <v>3.0239256281108639E-2</v>
      </c>
      <c r="N17" s="8">
        <v>0.37599303135888495</v>
      </c>
      <c r="O17" s="8">
        <v>2.2319272484937688E-2</v>
      </c>
    </row>
    <row r="18" spans="1:15" x14ac:dyDescent="0.25">
      <c r="A18" s="7">
        <v>140</v>
      </c>
      <c r="B18" s="8">
        <v>0.84800000000000009</v>
      </c>
      <c r="C18" s="8">
        <v>5.0946595132113456E-2</v>
      </c>
      <c r="D18" s="8">
        <v>0.45392901544073389</v>
      </c>
      <c r="E18" s="8">
        <v>4.720607085385257E-3</v>
      </c>
      <c r="F18" s="8">
        <v>0.68508033664881407</v>
      </c>
      <c r="G18" s="8">
        <v>2.8868113363878161E-2</v>
      </c>
      <c r="H18" s="8">
        <v>0.64338041656691403</v>
      </c>
      <c r="I18" s="8">
        <v>6.4271159284338833E-3</v>
      </c>
      <c r="J18" s="8">
        <v>0.1601149150107733</v>
      </c>
      <c r="K18" s="8">
        <v>3.9318839185932229E-2</v>
      </c>
      <c r="L18" s="8">
        <v>0.68508033664881407</v>
      </c>
      <c r="M18" s="8">
        <v>2.8868113363878161E-2</v>
      </c>
      <c r="N18" s="8">
        <v>0.37560975609756098</v>
      </c>
      <c r="O18" s="8">
        <v>2.2046570067743312E-2</v>
      </c>
    </row>
    <row r="19" spans="1:15" x14ac:dyDescent="0.25">
      <c r="A19" s="7">
        <v>150</v>
      </c>
      <c r="B19" s="8">
        <v>0.83000000000000007</v>
      </c>
      <c r="C19" s="8">
        <v>6.8799224801832315E-2</v>
      </c>
      <c r="D19" s="8">
        <v>0.45617142871713029</v>
      </c>
      <c r="E19" s="8">
        <v>6.2879275406994492E-3</v>
      </c>
      <c r="F19" s="8">
        <v>0.67658760520275452</v>
      </c>
      <c r="G19" s="8">
        <v>3.8568894377618498E-2</v>
      </c>
      <c r="H19" s="8">
        <v>0.64603782619104622</v>
      </c>
      <c r="I19" s="8">
        <v>8.4870189534336105E-3</v>
      </c>
      <c r="J19" s="8">
        <v>0.14900646396935599</v>
      </c>
      <c r="K19" s="8">
        <v>4.2020965275772794E-2</v>
      </c>
      <c r="L19" s="8">
        <v>0.67658760520275452</v>
      </c>
      <c r="M19" s="8">
        <v>3.8568894377618498E-2</v>
      </c>
      <c r="N19" s="8">
        <v>0.36787456445993028</v>
      </c>
      <c r="O19" s="8">
        <v>2.9593623565474146E-2</v>
      </c>
    </row>
    <row r="20" spans="1:15" x14ac:dyDescent="0.25">
      <c r="A20" s="7">
        <v>160</v>
      </c>
      <c r="B20" s="8">
        <v>0.82200000000000006</v>
      </c>
      <c r="C20" s="8">
        <v>5.5337349251859271E-2</v>
      </c>
      <c r="D20" s="8">
        <v>0.45764279149510045</v>
      </c>
      <c r="E20" s="8">
        <v>6.1299039182409962E-3</v>
      </c>
      <c r="F20" s="8">
        <v>0.67467482785003829</v>
      </c>
      <c r="G20" s="8">
        <v>3.9255485548045178E-2</v>
      </c>
      <c r="H20" s="8">
        <v>0.64764184821642323</v>
      </c>
      <c r="I20" s="8">
        <v>8.5099117709274263E-3</v>
      </c>
      <c r="J20" s="8">
        <v>0.14361982283935842</v>
      </c>
      <c r="K20" s="8">
        <v>4.7296384006523411E-2</v>
      </c>
      <c r="L20" s="8">
        <v>0.67467482785003829</v>
      </c>
      <c r="M20" s="8">
        <v>3.9255485548045178E-2</v>
      </c>
      <c r="N20" s="8">
        <v>0.3646689895470383</v>
      </c>
      <c r="O20" s="8">
        <v>2.998774684421944E-2</v>
      </c>
    </row>
    <row r="21" spans="1:15" x14ac:dyDescent="0.25">
      <c r="A21" s="7">
        <v>170</v>
      </c>
      <c r="B21" s="8">
        <v>0.83799999999999986</v>
      </c>
      <c r="C21" s="8">
        <v>5.2873013490396144E-2</v>
      </c>
      <c r="D21" s="8">
        <v>0.45539499040377179</v>
      </c>
      <c r="E21" s="8">
        <v>7.1037429617968918E-3</v>
      </c>
      <c r="F21" s="8">
        <v>0.68898240244835507</v>
      </c>
      <c r="G21" s="8">
        <v>3.8378193266370285E-2</v>
      </c>
      <c r="H21" s="8">
        <v>0.6444338041656692</v>
      </c>
      <c r="I21" s="8">
        <v>9.3649717151197531E-3</v>
      </c>
      <c r="J21" s="8">
        <v>0.12099593009336844</v>
      </c>
      <c r="K21" s="8">
        <v>4.0260799396664403E-2</v>
      </c>
      <c r="L21" s="8">
        <v>0.68898240244835507</v>
      </c>
      <c r="M21" s="8">
        <v>3.8378193266370285E-2</v>
      </c>
      <c r="N21" s="8">
        <v>0.37585365853658537</v>
      </c>
      <c r="O21" s="8">
        <v>3.0571281107617077E-2</v>
      </c>
    </row>
    <row r="22" spans="1:15" x14ac:dyDescent="0.25">
      <c r="A22" s="7">
        <v>180</v>
      </c>
      <c r="B22" s="8">
        <v>0.84800000000000009</v>
      </c>
      <c r="C22" s="8">
        <v>5.2662447088347948E-2</v>
      </c>
      <c r="D22" s="8">
        <v>0.45373706910503009</v>
      </c>
      <c r="E22" s="8">
        <v>7.4548726375101328E-3</v>
      </c>
      <c r="F22" s="8">
        <v>0.69739862280030596</v>
      </c>
      <c r="G22" s="8">
        <v>3.2135165547404698E-2</v>
      </c>
      <c r="H22" s="8">
        <v>0.64220732583193674</v>
      </c>
      <c r="I22" s="8">
        <v>9.3161891859709998E-3</v>
      </c>
      <c r="J22" s="8">
        <v>0.12056499880296864</v>
      </c>
      <c r="K22" s="8">
        <v>4.1932820945771679E-2</v>
      </c>
      <c r="L22" s="8">
        <v>0.69739862280030596</v>
      </c>
      <c r="M22" s="8">
        <v>3.2135165547404698E-2</v>
      </c>
      <c r="N22" s="8">
        <v>0.38292682926829269</v>
      </c>
      <c r="O22" s="8">
        <v>2.7499411210601652E-2</v>
      </c>
    </row>
    <row r="23" spans="1:15" x14ac:dyDescent="0.25">
      <c r="A23" s="7">
        <v>190</v>
      </c>
      <c r="B23" s="8">
        <v>0.85</v>
      </c>
      <c r="C23" s="8">
        <v>4.7375568011838606E-2</v>
      </c>
      <c r="D23" s="8">
        <v>0.45434493123481223</v>
      </c>
      <c r="E23" s="8">
        <v>8.1001632540128564E-3</v>
      </c>
      <c r="F23" s="8">
        <v>0.69502677888293785</v>
      </c>
      <c r="G23" s="8">
        <v>3.2772400830470554E-2</v>
      </c>
      <c r="H23" s="8">
        <v>0.6429494852765143</v>
      </c>
      <c r="I23" s="8">
        <v>9.8290781029723041E-3</v>
      </c>
      <c r="J23" s="8">
        <v>0.11951161120421357</v>
      </c>
      <c r="K23" s="8">
        <v>4.0361054346442327E-2</v>
      </c>
      <c r="L23" s="8">
        <v>0.69502677888293785</v>
      </c>
      <c r="M23" s="8">
        <v>3.2772400830470554E-2</v>
      </c>
      <c r="N23" s="8">
        <v>0.38076655052264813</v>
      </c>
      <c r="O23" s="8">
        <v>2.8549607825645452E-2</v>
      </c>
    </row>
    <row r="24" spans="1:15" x14ac:dyDescent="0.25">
      <c r="A24" s="7">
        <v>200</v>
      </c>
      <c r="B24" s="8">
        <v>0.8680000000000001</v>
      </c>
      <c r="C24" s="8">
        <v>3.5527766918593481E-2</v>
      </c>
      <c r="D24" s="8">
        <v>0.45405872056060603</v>
      </c>
      <c r="E24" s="8">
        <v>7.7572796784405075E-3</v>
      </c>
      <c r="F24" s="8">
        <v>0.70022953328232584</v>
      </c>
      <c r="G24" s="8">
        <v>3.5085525539860579E-2</v>
      </c>
      <c r="H24" s="8">
        <v>0.64232702896815896</v>
      </c>
      <c r="I24" s="8">
        <v>9.6768056124659548E-3</v>
      </c>
      <c r="J24" s="8">
        <v>9.7294709121378983E-2</v>
      </c>
      <c r="K24" s="8">
        <v>3.5369021281666871E-2</v>
      </c>
      <c r="L24" s="8">
        <v>0.70022953328232584</v>
      </c>
      <c r="M24" s="8">
        <v>3.5085525539860579E-2</v>
      </c>
      <c r="N24" s="8">
        <v>0.3840418118466899</v>
      </c>
      <c r="O24" s="8">
        <v>2.9352881837454822E-2</v>
      </c>
    </row>
    <row r="25" spans="1:15" x14ac:dyDescent="0.25">
      <c r="A25" s="7">
        <v>210</v>
      </c>
      <c r="B25" s="8">
        <v>0.87400000000000022</v>
      </c>
      <c r="C25" s="8">
        <v>3.4058772731848465E-2</v>
      </c>
      <c r="D25" s="8">
        <v>0.45380693081581552</v>
      </c>
      <c r="E25" s="8">
        <v>8.1510765787306087E-3</v>
      </c>
      <c r="F25" s="8">
        <v>0.69785768936495796</v>
      </c>
      <c r="G25" s="8">
        <v>3.2729204821137545E-2</v>
      </c>
      <c r="H25" s="8">
        <v>0.64218338520469231</v>
      </c>
      <c r="I25" s="8">
        <v>1.015790027570161E-2</v>
      </c>
      <c r="J25" s="8">
        <v>9.7031362221690204E-2</v>
      </c>
      <c r="K25" s="8">
        <v>3.1917255006185488E-2</v>
      </c>
      <c r="L25" s="8">
        <v>0.69785768936495796</v>
      </c>
      <c r="M25" s="8">
        <v>3.2729204821137545E-2</v>
      </c>
      <c r="N25" s="8">
        <v>0.38317073170731708</v>
      </c>
      <c r="O25" s="8">
        <v>2.9172293385452134E-2</v>
      </c>
    </row>
    <row r="26" spans="1:15" x14ac:dyDescent="0.25">
      <c r="A26" s="7">
        <v>220</v>
      </c>
      <c r="B26" s="8">
        <v>0.88400000000000001</v>
      </c>
      <c r="C26" s="8">
        <v>3.0983866769658905E-2</v>
      </c>
      <c r="D26" s="8">
        <v>0.45327075142732287</v>
      </c>
      <c r="E26" s="8">
        <v>7.5012892091680626E-3</v>
      </c>
      <c r="F26" s="8">
        <v>0.70589135424636562</v>
      </c>
      <c r="G26" s="8">
        <v>3.4064769250190086E-2</v>
      </c>
      <c r="H26" s="8">
        <v>0.64112999760593736</v>
      </c>
      <c r="I26" s="8">
        <v>9.705719125685448E-3</v>
      </c>
      <c r="J26" s="8">
        <v>9.9018434282978199E-2</v>
      </c>
      <c r="K26" s="8">
        <v>4.0379574070325018E-2</v>
      </c>
      <c r="L26" s="8">
        <v>0.70589135424636562</v>
      </c>
      <c r="M26" s="8">
        <v>3.4064769250190086E-2</v>
      </c>
      <c r="N26" s="8">
        <v>0.38836236933797907</v>
      </c>
      <c r="O26" s="8">
        <v>2.9100138231362219E-2</v>
      </c>
    </row>
    <row r="27" spans="1:15" x14ac:dyDescent="0.25">
      <c r="A27" s="7">
        <v>230</v>
      </c>
      <c r="B27" s="8">
        <v>0.89200000000000013</v>
      </c>
      <c r="C27" s="8">
        <v>3.7947331922016124E-2</v>
      </c>
      <c r="D27" s="8">
        <v>0.45333661978423595</v>
      </c>
      <c r="E27" s="8">
        <v>7.3463796615128221E-3</v>
      </c>
      <c r="F27" s="8">
        <v>0.70581484315225707</v>
      </c>
      <c r="G27" s="8">
        <v>3.4711741667909322E-2</v>
      </c>
      <c r="H27" s="8">
        <v>0.64120181948767052</v>
      </c>
      <c r="I27" s="8">
        <v>9.6147776595956573E-3</v>
      </c>
      <c r="J27" s="8">
        <v>9.3033277471869763E-2</v>
      </c>
      <c r="K27" s="8">
        <v>2.9951458674824887E-2</v>
      </c>
      <c r="L27" s="8">
        <v>0.70581484315225707</v>
      </c>
      <c r="M27" s="8">
        <v>3.4711741667909322E-2</v>
      </c>
      <c r="N27" s="8">
        <v>0.38822299651567943</v>
      </c>
      <c r="O27" s="8">
        <v>2.9396048808938497E-2</v>
      </c>
    </row>
    <row r="28" spans="1:15" x14ac:dyDescent="0.25">
      <c r="A28" s="7">
        <v>240</v>
      </c>
      <c r="B28" s="8">
        <v>0.90199999999999991</v>
      </c>
      <c r="C28" s="8">
        <v>2.5733678754158301E-2</v>
      </c>
      <c r="D28" s="8">
        <v>0.45314394512170264</v>
      </c>
      <c r="E28" s="8">
        <v>7.1528509585538904E-3</v>
      </c>
      <c r="F28" s="8">
        <v>0.70826319816373373</v>
      </c>
      <c r="G28" s="8">
        <v>3.0146298864034984E-2</v>
      </c>
      <c r="H28" s="8">
        <v>0.64089059133349291</v>
      </c>
      <c r="I28" s="8">
        <v>9.2108346207213886E-3</v>
      </c>
      <c r="J28" s="8">
        <v>9.1285611683026111E-2</v>
      </c>
      <c r="K28" s="8">
        <v>2.4650722472014469E-2</v>
      </c>
      <c r="L28" s="8">
        <v>0.70826319816373373</v>
      </c>
      <c r="M28" s="8">
        <v>3.0146298864034984E-2</v>
      </c>
      <c r="N28" s="8">
        <v>0.38979094076655052</v>
      </c>
      <c r="O28" s="8">
        <v>2.67358636741276E-2</v>
      </c>
    </row>
    <row r="29" spans="1:15" x14ac:dyDescent="0.25">
      <c r="A29" s="7">
        <v>250</v>
      </c>
      <c r="B29" s="8">
        <v>0.90000000000000013</v>
      </c>
      <c r="C29" s="8">
        <v>2.6666666666661499E-2</v>
      </c>
      <c r="D29" s="8">
        <v>0.45363803554081733</v>
      </c>
      <c r="E29" s="8">
        <v>6.9859717833699536E-3</v>
      </c>
      <c r="F29" s="8">
        <v>0.7128538638102524</v>
      </c>
      <c r="G29" s="8">
        <v>2.9612967482795644E-2</v>
      </c>
      <c r="H29" s="8">
        <v>0.64115393823318167</v>
      </c>
      <c r="I29" s="8">
        <v>8.949547428084053E-3</v>
      </c>
      <c r="J29" s="8">
        <v>9.6552549676801519E-2</v>
      </c>
      <c r="K29" s="8">
        <v>3.7950077058325683E-2</v>
      </c>
      <c r="L29" s="8">
        <v>0.7128538638102524</v>
      </c>
      <c r="M29" s="8">
        <v>2.9612967482795644E-2</v>
      </c>
      <c r="N29" s="8">
        <v>0.39149825783972125</v>
      </c>
      <c r="O29" s="8">
        <v>2.5985235358855059E-2</v>
      </c>
    </row>
    <row r="30" spans="1:15" x14ac:dyDescent="0.25">
      <c r="A30" s="7">
        <v>260</v>
      </c>
      <c r="B30" s="8">
        <v>0.90400000000000014</v>
      </c>
      <c r="C30" s="8">
        <v>2.6331223544171632E-2</v>
      </c>
      <c r="D30" s="8">
        <v>0.45382683291718307</v>
      </c>
      <c r="E30" s="8">
        <v>7.4406527076760938E-3</v>
      </c>
      <c r="F30" s="8">
        <v>0.71407804131599084</v>
      </c>
      <c r="G30" s="8">
        <v>3.0731797396519645E-2</v>
      </c>
      <c r="H30" s="8">
        <v>0.64122576011491494</v>
      </c>
      <c r="I30" s="8">
        <v>9.4093399611650634E-3</v>
      </c>
      <c r="J30" s="8">
        <v>8.7574814460138872E-2</v>
      </c>
      <c r="K30" s="8">
        <v>2.3122454413985832E-2</v>
      </c>
      <c r="L30" s="8">
        <v>0.71407804131599084</v>
      </c>
      <c r="M30" s="8">
        <v>3.0731797396519645E-2</v>
      </c>
      <c r="N30" s="8">
        <v>0.39195121951219519</v>
      </c>
      <c r="O30" s="8">
        <v>2.7408733410904027E-2</v>
      </c>
    </row>
    <row r="31" spans="1:15" x14ac:dyDescent="0.25">
      <c r="A31" s="7">
        <v>270</v>
      </c>
      <c r="B31" s="8">
        <v>0.90200000000000014</v>
      </c>
      <c r="C31" s="8">
        <v>2.7406406388122105E-2</v>
      </c>
      <c r="D31" s="8">
        <v>0.45407547267759513</v>
      </c>
      <c r="E31" s="8">
        <v>6.7802740344657976E-3</v>
      </c>
      <c r="F31" s="8">
        <v>0.71430757459831673</v>
      </c>
      <c r="G31" s="8">
        <v>2.7190339197483707E-2</v>
      </c>
      <c r="H31" s="8">
        <v>0.64156092889633709</v>
      </c>
      <c r="I31" s="8">
        <v>8.5405389169671258E-3</v>
      </c>
      <c r="J31" s="8">
        <v>8.6904476897294705E-2</v>
      </c>
      <c r="K31" s="8">
        <v>2.2086012582705716E-2</v>
      </c>
      <c r="L31" s="8">
        <v>0.71430757459831673</v>
      </c>
      <c r="M31" s="8">
        <v>2.7190339197483707E-2</v>
      </c>
      <c r="N31" s="8">
        <v>0.3915679442508711</v>
      </c>
      <c r="O31" s="8">
        <v>2.4482872612356939E-2</v>
      </c>
    </row>
    <row r="32" spans="1:15" x14ac:dyDescent="0.25">
      <c r="A32" s="7">
        <v>280</v>
      </c>
      <c r="B32" s="8">
        <v>0.89799999999999991</v>
      </c>
      <c r="C32" s="8">
        <v>3.5839146815243375E-2</v>
      </c>
      <c r="D32" s="8">
        <v>0.45372293529478674</v>
      </c>
      <c r="E32" s="8">
        <v>6.7271620487817946E-3</v>
      </c>
      <c r="F32" s="8">
        <v>0.7169854628921194</v>
      </c>
      <c r="G32" s="8">
        <v>2.7653465850272292E-2</v>
      </c>
      <c r="H32" s="8">
        <v>0.64101029446971514</v>
      </c>
      <c r="I32" s="8">
        <v>8.5609829288571596E-3</v>
      </c>
      <c r="J32" s="8">
        <v>8.453435480009576E-2</v>
      </c>
      <c r="K32" s="8">
        <v>2.3406226678295911E-2</v>
      </c>
      <c r="L32" s="8">
        <v>0.7169854628921194</v>
      </c>
      <c r="M32" s="8">
        <v>2.7653465850272292E-2</v>
      </c>
      <c r="N32" s="8">
        <v>0.39358885017421608</v>
      </c>
      <c r="O32" s="8">
        <v>2.4618258345406995E-2</v>
      </c>
    </row>
    <row r="33" spans="1:15" x14ac:dyDescent="0.25">
      <c r="A33" s="7">
        <v>290</v>
      </c>
      <c r="B33" s="8">
        <v>0.88400000000000001</v>
      </c>
      <c r="C33" s="8">
        <v>2.2705848487900183E-2</v>
      </c>
      <c r="D33" s="8">
        <v>0.45372692787529117</v>
      </c>
      <c r="E33" s="8">
        <v>6.9444974448852771E-3</v>
      </c>
      <c r="F33" s="8">
        <v>0.71813312930374917</v>
      </c>
      <c r="G33" s="8">
        <v>2.8919889121703575E-2</v>
      </c>
      <c r="H33" s="8">
        <v>0.64091453196073744</v>
      </c>
      <c r="I33" s="8">
        <v>8.9459887899733387E-3</v>
      </c>
      <c r="J33" s="8">
        <v>9.1525017955470425E-2</v>
      </c>
      <c r="K33" s="8">
        <v>4.1672442460898247E-2</v>
      </c>
      <c r="L33" s="8">
        <v>0.71813312930374917</v>
      </c>
      <c r="M33" s="8">
        <v>2.8919889121703575E-2</v>
      </c>
      <c r="N33" s="8">
        <v>0.3942508710801394</v>
      </c>
      <c r="O33" s="8">
        <v>2.5754265043167742E-2</v>
      </c>
    </row>
    <row r="34" spans="1:15" x14ac:dyDescent="0.25">
      <c r="A34" s="7">
        <v>300</v>
      </c>
      <c r="B34" s="8">
        <v>0.88200000000000001</v>
      </c>
      <c r="C34" s="8">
        <v>2.3944379994759481E-2</v>
      </c>
      <c r="D34" s="8">
        <v>0.45352470811393253</v>
      </c>
      <c r="E34" s="8">
        <v>7.5017509037232149E-3</v>
      </c>
      <c r="F34" s="8">
        <v>0.71828615149196628</v>
      </c>
      <c r="G34" s="8">
        <v>2.819237429128129E-2</v>
      </c>
      <c r="H34" s="8">
        <v>0.64065118506104857</v>
      </c>
      <c r="I34" s="8">
        <v>9.5536135490970793E-3</v>
      </c>
      <c r="J34" s="8">
        <v>8.3265501556140792E-2</v>
      </c>
      <c r="K34" s="8">
        <v>2.4482157756159847E-2</v>
      </c>
      <c r="L34" s="8">
        <v>0.71828615149196628</v>
      </c>
      <c r="M34" s="8">
        <v>2.819237429128129E-2</v>
      </c>
      <c r="N34" s="8">
        <v>0.39470383275261323</v>
      </c>
      <c r="O34" s="8">
        <v>2.6299786566298694E-2</v>
      </c>
    </row>
    <row r="35" spans="1:15" x14ac:dyDescent="0.25">
      <c r="A35" s="7">
        <v>310</v>
      </c>
      <c r="B35" s="8">
        <v>0.87799999999999989</v>
      </c>
      <c r="C35" s="8">
        <v>3.3266599866334567E-2</v>
      </c>
      <c r="D35" s="8">
        <v>0.45373161510386284</v>
      </c>
      <c r="E35" s="8">
        <v>7.5419263847536847E-3</v>
      </c>
      <c r="F35" s="8">
        <v>0.7180566182096404</v>
      </c>
      <c r="G35" s="8">
        <v>2.7046548517288323E-2</v>
      </c>
      <c r="H35" s="8">
        <v>0.64091453196073733</v>
      </c>
      <c r="I35" s="8">
        <v>9.3932518732478924E-3</v>
      </c>
      <c r="J35" s="8">
        <v>8.1661479530763706E-2</v>
      </c>
      <c r="K35" s="8">
        <v>2.3659254133040607E-2</v>
      </c>
      <c r="L35" s="8">
        <v>0.7180566182096404</v>
      </c>
      <c r="M35" s="8">
        <v>2.7046548517288323E-2</v>
      </c>
      <c r="N35" s="8">
        <v>0.39421602787456445</v>
      </c>
      <c r="O35" s="8">
        <v>2.5325362380290456E-2</v>
      </c>
    </row>
    <row r="36" spans="1:15" x14ac:dyDescent="0.25">
      <c r="A36" s="7">
        <v>320</v>
      </c>
      <c r="B36" s="8">
        <v>0.876</v>
      </c>
      <c r="C36" s="8">
        <v>4.2998707990924145E-2</v>
      </c>
      <c r="D36" s="8">
        <v>0.45392218050597394</v>
      </c>
      <c r="E36" s="8">
        <v>7.4832710063502759E-3</v>
      </c>
      <c r="F36" s="8">
        <v>0.71981637337413917</v>
      </c>
      <c r="G36" s="8">
        <v>2.7203732040315686E-2</v>
      </c>
      <c r="H36" s="8">
        <v>0.64101029446971514</v>
      </c>
      <c r="I36" s="8">
        <v>9.354391418096894E-3</v>
      </c>
      <c r="J36" s="8">
        <v>8.3097917165429719E-2</v>
      </c>
      <c r="K36" s="8">
        <v>2.3633669100017143E-2</v>
      </c>
      <c r="L36" s="8">
        <v>0.71981637337413917</v>
      </c>
      <c r="M36" s="8">
        <v>2.7203732040315686E-2</v>
      </c>
      <c r="N36" s="8">
        <v>0.39487804878048782</v>
      </c>
      <c r="O36" s="8">
        <v>2.5384337434740202E-2</v>
      </c>
    </row>
    <row r="37" spans="1:15" x14ac:dyDescent="0.25">
      <c r="A37" s="7">
        <v>330</v>
      </c>
      <c r="B37" s="8">
        <v>0.88200000000000001</v>
      </c>
      <c r="C37" s="8">
        <v>4.2635405214186066E-2</v>
      </c>
      <c r="D37" s="8">
        <v>0.45428301884528438</v>
      </c>
      <c r="E37" s="8">
        <v>7.5036218512198587E-3</v>
      </c>
      <c r="F37" s="8">
        <v>0.7195868400918134</v>
      </c>
      <c r="G37" s="8">
        <v>2.7499680980181775E-2</v>
      </c>
      <c r="H37" s="8">
        <v>0.64141728513287044</v>
      </c>
      <c r="I37" s="8">
        <v>9.3867071511692518E-3</v>
      </c>
      <c r="J37" s="8">
        <v>8.4007661000718228E-2</v>
      </c>
      <c r="K37" s="8">
        <v>2.3289485168846734E-2</v>
      </c>
      <c r="L37" s="8">
        <v>0.7195868400918134</v>
      </c>
      <c r="M37" s="8">
        <v>2.7499680980181775E-2</v>
      </c>
      <c r="N37" s="8">
        <v>0.3941811846689896</v>
      </c>
      <c r="O37" s="8">
        <v>2.5520543794945963E-2</v>
      </c>
    </row>
    <row r="38" spans="1:15" x14ac:dyDescent="0.25">
      <c r="A38" s="7">
        <v>340</v>
      </c>
      <c r="B38" s="8">
        <v>0.87600000000000011</v>
      </c>
      <c r="C38" s="8">
        <v>4.5995168828423756E-2</v>
      </c>
      <c r="D38" s="8">
        <v>0.45432811917804256</v>
      </c>
      <c r="E38" s="8">
        <v>6.87637843796417E-3</v>
      </c>
      <c r="F38" s="8">
        <v>0.71928079571537884</v>
      </c>
      <c r="G38" s="8">
        <v>2.7745046309520981E-2</v>
      </c>
      <c r="H38" s="8">
        <v>0.64153698826909256</v>
      </c>
      <c r="I38" s="8">
        <v>8.6201404368196101E-3</v>
      </c>
      <c r="J38" s="8">
        <v>8.3983720373473777E-2</v>
      </c>
      <c r="K38" s="8">
        <v>2.1583124239596029E-2</v>
      </c>
      <c r="L38" s="8">
        <v>0.71928079571537884</v>
      </c>
      <c r="M38" s="8">
        <v>2.7745046309520981E-2</v>
      </c>
      <c r="N38" s="8">
        <v>0.39386759581881525</v>
      </c>
      <c r="O38" s="8">
        <v>2.4368775464016366E-2</v>
      </c>
    </row>
    <row r="39" spans="1:15" x14ac:dyDescent="0.25">
      <c r="A39" s="7">
        <v>350</v>
      </c>
      <c r="B39" s="8">
        <v>0.8600000000000001</v>
      </c>
      <c r="C39" s="8">
        <v>4.4221663871401778E-2</v>
      </c>
      <c r="D39" s="8">
        <v>0.45407744191284766</v>
      </c>
      <c r="E39" s="8">
        <v>7.525006191852499E-3</v>
      </c>
      <c r="F39" s="8">
        <v>0.71828615149196628</v>
      </c>
      <c r="G39" s="8">
        <v>2.8668244008002153E-2</v>
      </c>
      <c r="H39" s="8">
        <v>0.6412736413694039</v>
      </c>
      <c r="I39" s="8">
        <v>9.4532305105440081E-3</v>
      </c>
      <c r="J39" s="8">
        <v>8.0512329423030868E-2</v>
      </c>
      <c r="K39" s="8">
        <v>2.4314650743031321E-2</v>
      </c>
      <c r="L39" s="8">
        <v>0.71828615149196628</v>
      </c>
      <c r="M39" s="8">
        <v>2.8668244008002153E-2</v>
      </c>
      <c r="N39" s="8">
        <v>0.39379790940766551</v>
      </c>
      <c r="O39" s="8">
        <v>2.5982951134237597E-2</v>
      </c>
    </row>
    <row r="40" spans="1:15" x14ac:dyDescent="0.25">
      <c r="A40" s="7">
        <v>360</v>
      </c>
      <c r="B40" s="8">
        <v>0.874</v>
      </c>
      <c r="C40" s="8">
        <v>4.1150131632027333E-2</v>
      </c>
      <c r="D40" s="8">
        <v>0.45388247690635292</v>
      </c>
      <c r="E40" s="8">
        <v>7.6077942707227179E-3</v>
      </c>
      <c r="F40" s="8">
        <v>0.72035195103289984</v>
      </c>
      <c r="G40" s="8">
        <v>2.953422933926235E-2</v>
      </c>
      <c r="H40" s="8">
        <v>0.64091453196073744</v>
      </c>
      <c r="I40" s="8">
        <v>9.5765501509396337E-3</v>
      </c>
      <c r="J40" s="8">
        <v>7.9770169978453431E-2</v>
      </c>
      <c r="K40" s="8">
        <v>2.4479296235311532E-2</v>
      </c>
      <c r="L40" s="8">
        <v>0.72035195103289984</v>
      </c>
      <c r="M40" s="8">
        <v>2.953422933926235E-2</v>
      </c>
      <c r="N40" s="8">
        <v>0.39526132404181186</v>
      </c>
      <c r="O40" s="8">
        <v>2.6600885248075901E-2</v>
      </c>
    </row>
    <row r="41" spans="1:15" x14ac:dyDescent="0.25">
      <c r="A41" s="7">
        <v>370</v>
      </c>
      <c r="B41" s="8">
        <v>0.86199999999999988</v>
      </c>
      <c r="C41" s="8">
        <v>3.3266599866331605E-2</v>
      </c>
      <c r="D41" s="8">
        <v>0.45365499200476389</v>
      </c>
      <c r="E41" s="8">
        <v>6.2827706244233429E-3</v>
      </c>
      <c r="F41" s="8">
        <v>0.72073450650344295</v>
      </c>
      <c r="G41" s="8">
        <v>2.3293687801646753E-2</v>
      </c>
      <c r="H41" s="8">
        <v>0.64077088819727068</v>
      </c>
      <c r="I41" s="8">
        <v>7.9307781984183125E-3</v>
      </c>
      <c r="J41" s="8">
        <v>7.8142207325831936E-2</v>
      </c>
      <c r="K41" s="8">
        <v>1.9718449105652819E-2</v>
      </c>
      <c r="L41" s="8">
        <v>0.72073450650344295</v>
      </c>
      <c r="M41" s="8">
        <v>2.3293687801646753E-2</v>
      </c>
      <c r="N41" s="8">
        <v>0.39564459930313589</v>
      </c>
      <c r="O41" s="8">
        <v>2.1460102262871626E-2</v>
      </c>
    </row>
    <row r="42" spans="1:15" x14ac:dyDescent="0.25">
      <c r="A42" s="7">
        <v>380</v>
      </c>
      <c r="B42" s="8">
        <v>0.85600000000000009</v>
      </c>
      <c r="C42" s="8">
        <v>4.5995168828426976E-2</v>
      </c>
      <c r="D42" s="8">
        <v>0.45136663566585861</v>
      </c>
      <c r="E42" s="8">
        <v>3.7535271530655099E-3</v>
      </c>
      <c r="F42" s="8">
        <v>0.7286151491966335</v>
      </c>
      <c r="G42" s="8">
        <v>1.6202577844402492E-2</v>
      </c>
      <c r="H42" s="8">
        <v>0.6378980129279388</v>
      </c>
      <c r="I42" s="8">
        <v>4.8043907490746456E-3</v>
      </c>
      <c r="J42" s="8">
        <v>6.9236293990902559E-2</v>
      </c>
      <c r="K42" s="8">
        <v>1.1884243540666176E-2</v>
      </c>
      <c r="L42" s="8">
        <v>0.7286151491966335</v>
      </c>
      <c r="M42" s="8">
        <v>1.6202577844402492E-2</v>
      </c>
      <c r="N42" s="8">
        <v>0.40341463414634149</v>
      </c>
      <c r="O42" s="8">
        <v>1.2911119931712777E-2</v>
      </c>
    </row>
    <row r="43" spans="1:15" x14ac:dyDescent="0.25">
      <c r="A43" s="7">
        <v>390</v>
      </c>
      <c r="B43" s="8">
        <v>0.8640000000000001</v>
      </c>
      <c r="C43" s="8">
        <v>4.6951511631088946E-2</v>
      </c>
      <c r="D43" s="8">
        <v>0.45146732313772031</v>
      </c>
      <c r="E43" s="8">
        <v>3.8110250984779992E-3</v>
      </c>
      <c r="F43" s="8">
        <v>0.72700841622035184</v>
      </c>
      <c r="G43" s="8">
        <v>1.6847118251994204E-2</v>
      </c>
      <c r="H43" s="8">
        <v>0.6381134785731386</v>
      </c>
      <c r="I43" s="8">
        <v>4.9131134391978623E-3</v>
      </c>
      <c r="J43" s="8">
        <v>6.9978453435480009E-2</v>
      </c>
      <c r="K43" s="8">
        <v>1.3631939750342995E-2</v>
      </c>
      <c r="L43" s="8">
        <v>0.72700841622035184</v>
      </c>
      <c r="M43" s="8">
        <v>1.6847118251994204E-2</v>
      </c>
      <c r="N43" s="8">
        <v>0.40236933797909408</v>
      </c>
      <c r="O43" s="8">
        <v>1.3409278385437458E-2</v>
      </c>
    </row>
    <row r="44" spans="1:15" x14ac:dyDescent="0.25">
      <c r="A44" s="7">
        <v>400</v>
      </c>
      <c r="B44" s="8">
        <v>0.874</v>
      </c>
      <c r="C44" s="8">
        <v>4.9035134795820723E-2</v>
      </c>
      <c r="D44" s="8">
        <v>0.45135335414081085</v>
      </c>
      <c r="E44" s="8">
        <v>4.6792426274703414E-3</v>
      </c>
      <c r="F44" s="8">
        <v>0.7299158377964805</v>
      </c>
      <c r="G44" s="8">
        <v>1.9034030254571319E-2</v>
      </c>
      <c r="H44" s="8">
        <v>0.63773042853722761</v>
      </c>
      <c r="I44" s="8">
        <v>6.2447876809129466E-3</v>
      </c>
      <c r="J44" s="8">
        <v>6.6052190567392852E-2</v>
      </c>
      <c r="K44" s="8">
        <v>1.5186927055792318E-2</v>
      </c>
      <c r="L44" s="8">
        <v>0.7299158377964805</v>
      </c>
      <c r="M44" s="8">
        <v>1.9034030254571319E-2</v>
      </c>
      <c r="N44" s="8">
        <v>0.40425087108013935</v>
      </c>
      <c r="O44" s="8">
        <v>1.6776118008544116E-2</v>
      </c>
    </row>
    <row r="45" spans="1:15" x14ac:dyDescent="0.25">
      <c r="A45" s="7">
        <v>410</v>
      </c>
      <c r="B45" s="8">
        <v>0.8640000000000001</v>
      </c>
      <c r="C45" s="8">
        <v>3.2386554137309086E-2</v>
      </c>
      <c r="D45" s="8">
        <v>0.45128720043110099</v>
      </c>
      <c r="E45" s="8">
        <v>4.4908538528939416E-3</v>
      </c>
      <c r="F45" s="8">
        <v>0.73029839326702362</v>
      </c>
      <c r="G45" s="8">
        <v>1.8578354347620368E-2</v>
      </c>
      <c r="H45" s="8">
        <v>0.63763466602824992</v>
      </c>
      <c r="I45" s="8">
        <v>6.0504511706139267E-3</v>
      </c>
      <c r="J45" s="8">
        <v>6.5214268613837681E-2</v>
      </c>
      <c r="K45" s="8">
        <v>1.4284440508698471E-2</v>
      </c>
      <c r="L45" s="8">
        <v>0.73029839326702362</v>
      </c>
      <c r="M45" s="8">
        <v>1.8578354347620368E-2</v>
      </c>
      <c r="N45" s="8">
        <v>0.40456445993031354</v>
      </c>
      <c r="O45" s="8">
        <v>1.6461709256658932E-2</v>
      </c>
    </row>
    <row r="46" spans="1:15" x14ac:dyDescent="0.25">
      <c r="A46" s="7">
        <v>420</v>
      </c>
      <c r="B46" s="8">
        <v>0.87200000000000011</v>
      </c>
      <c r="C46" s="8">
        <v>4.7328638264795574E-2</v>
      </c>
      <c r="D46" s="8">
        <v>0.45190619858450332</v>
      </c>
      <c r="E46" s="8">
        <v>4.5782662937708359E-3</v>
      </c>
      <c r="F46" s="8">
        <v>0.73014537107880639</v>
      </c>
      <c r="G46" s="8">
        <v>2.0555569263105714E-2</v>
      </c>
      <c r="H46" s="8">
        <v>0.63832894421833841</v>
      </c>
      <c r="I46" s="8">
        <v>6.2235910591203047E-3</v>
      </c>
      <c r="J46" s="8">
        <v>6.6698587502992582E-2</v>
      </c>
      <c r="K46" s="8">
        <v>1.408917157000112E-2</v>
      </c>
      <c r="L46" s="8">
        <v>0.73014537107880639</v>
      </c>
      <c r="M46" s="8">
        <v>2.0555569263105714E-2</v>
      </c>
      <c r="N46" s="8">
        <v>0.40348432055749123</v>
      </c>
      <c r="O46" s="8">
        <v>1.7522741656024209E-2</v>
      </c>
    </row>
    <row r="47" spans="1:15" x14ac:dyDescent="0.25">
      <c r="A47" s="7">
        <v>430</v>
      </c>
      <c r="B47" s="8">
        <v>0.86599999999999999</v>
      </c>
      <c r="C47" s="8">
        <v>3.5339622081864121E-2</v>
      </c>
      <c r="D47" s="8">
        <v>0.4521857181808106</v>
      </c>
      <c r="E47" s="8">
        <v>4.7055379202935663E-3</v>
      </c>
      <c r="F47" s="8">
        <v>0.72846212700841628</v>
      </c>
      <c r="G47" s="8">
        <v>2.1164842752704097E-2</v>
      </c>
      <c r="H47" s="8">
        <v>0.63873593488149383</v>
      </c>
      <c r="I47" s="8">
        <v>6.473322094230901E-3</v>
      </c>
      <c r="J47" s="8">
        <v>6.8757481446013874E-2</v>
      </c>
      <c r="K47" s="8">
        <v>1.5841388405379079E-2</v>
      </c>
      <c r="L47" s="8">
        <v>0.72846212700841628</v>
      </c>
      <c r="M47" s="8">
        <v>2.1164842752704097E-2</v>
      </c>
      <c r="N47" s="8">
        <v>0.40212543554006963</v>
      </c>
      <c r="O47" s="8">
        <v>1.8349615513222291E-2</v>
      </c>
    </row>
    <row r="48" spans="1:15" x14ac:dyDescent="0.25">
      <c r="A48" s="7">
        <v>440</v>
      </c>
      <c r="B48" s="8">
        <v>0.874</v>
      </c>
      <c r="C48" s="8">
        <v>4.00555170288001E-2</v>
      </c>
      <c r="D48" s="8">
        <v>0.45359916458826327</v>
      </c>
      <c r="E48" s="8">
        <v>6.2464045024150676E-3</v>
      </c>
      <c r="F48" s="8">
        <v>0.72616679418515684</v>
      </c>
      <c r="G48" s="8">
        <v>2.764876123964399E-2</v>
      </c>
      <c r="H48" s="8">
        <v>0.64031601627962653</v>
      </c>
      <c r="I48" s="8">
        <v>8.2949657496103214E-3</v>
      </c>
      <c r="J48" s="8">
        <v>7.2611922432367734E-2</v>
      </c>
      <c r="K48" s="8">
        <v>2.2761383392721133E-2</v>
      </c>
      <c r="L48" s="8">
        <v>0.72616679418515684</v>
      </c>
      <c r="M48" s="8">
        <v>2.764876123964399E-2</v>
      </c>
      <c r="N48" s="8">
        <v>0.39878048780487807</v>
      </c>
      <c r="O48" s="8">
        <v>2.4177072977359423E-2</v>
      </c>
    </row>
    <row r="49" spans="1:15" x14ac:dyDescent="0.25">
      <c r="A49" s="7">
        <v>450</v>
      </c>
      <c r="B49" s="8">
        <v>0.88400000000000001</v>
      </c>
      <c r="C49" s="8">
        <v>4.8808013913928479E-2</v>
      </c>
      <c r="D49" s="8">
        <v>0.45309818129812773</v>
      </c>
      <c r="E49" s="8">
        <v>4.4553497976923106E-3</v>
      </c>
      <c r="F49" s="8">
        <v>0.72938026013771995</v>
      </c>
      <c r="G49" s="8">
        <v>1.8048439324167727E-2</v>
      </c>
      <c r="H49" s="8">
        <v>0.63971750059851573</v>
      </c>
      <c r="I49" s="8">
        <v>6.0285712950387217E-3</v>
      </c>
      <c r="J49" s="8">
        <v>7.1343069188412753E-2</v>
      </c>
      <c r="K49" s="8">
        <v>1.1513093856939945E-2</v>
      </c>
      <c r="L49" s="8">
        <v>0.72938026013771995</v>
      </c>
      <c r="M49" s="8">
        <v>1.8048439324167727E-2</v>
      </c>
      <c r="N49" s="8">
        <v>0.40111498257839717</v>
      </c>
      <c r="O49" s="8">
        <v>1.6316312541543039E-2</v>
      </c>
    </row>
    <row r="50" spans="1:15" x14ac:dyDescent="0.25">
      <c r="A50" s="7">
        <v>460</v>
      </c>
      <c r="B50" s="8">
        <v>0.89600000000000013</v>
      </c>
      <c r="C50" s="8">
        <v>4.1952353926804693E-2</v>
      </c>
      <c r="D50" s="8">
        <v>0.4530417696365211</v>
      </c>
      <c r="E50" s="8">
        <v>4.1277753696229323E-3</v>
      </c>
      <c r="F50" s="8">
        <v>0.72976281560826328</v>
      </c>
      <c r="G50" s="8">
        <v>1.7822687824785181E-2</v>
      </c>
      <c r="H50" s="8">
        <v>0.63964567871678246</v>
      </c>
      <c r="I50" s="8">
        <v>5.6651616120331726E-3</v>
      </c>
      <c r="J50" s="8">
        <v>6.9332056499880307E-2</v>
      </c>
      <c r="K50" s="8">
        <v>1.1751355778198778E-2</v>
      </c>
      <c r="L50" s="8">
        <v>0.72976281560826328</v>
      </c>
      <c r="M50" s="8">
        <v>1.7822687824785181E-2</v>
      </c>
      <c r="N50" s="8">
        <v>0.40139372822299652</v>
      </c>
      <c r="O50" s="8">
        <v>1.564628489574928E-2</v>
      </c>
    </row>
    <row r="51" spans="1:15" x14ac:dyDescent="0.25">
      <c r="A51" s="7">
        <v>470</v>
      </c>
      <c r="B51" s="8">
        <v>0.89600000000000013</v>
      </c>
      <c r="C51" s="8">
        <v>3.8643671323170731E-2</v>
      </c>
      <c r="D51" s="8">
        <v>0.45311827037291552</v>
      </c>
      <c r="E51" s="8">
        <v>4.1670540301574459E-3</v>
      </c>
      <c r="F51" s="8">
        <v>0.7299158377964805</v>
      </c>
      <c r="G51" s="8">
        <v>1.7577210854485218E-2</v>
      </c>
      <c r="H51" s="8">
        <v>0.63971750059851573</v>
      </c>
      <c r="I51" s="8">
        <v>5.7251534991088586E-3</v>
      </c>
      <c r="J51" s="8">
        <v>6.9116590854680388E-2</v>
      </c>
      <c r="K51" s="8">
        <v>1.1909536340612262E-2</v>
      </c>
      <c r="L51" s="8">
        <v>0.7299158377964805</v>
      </c>
      <c r="M51" s="8">
        <v>1.7577210854485218E-2</v>
      </c>
      <c r="N51" s="8">
        <v>0.40135888501742156</v>
      </c>
      <c r="O51" s="8">
        <v>1.5700892971206599E-2</v>
      </c>
    </row>
    <row r="52" spans="1:15" x14ac:dyDescent="0.25">
      <c r="A52" s="7">
        <v>480</v>
      </c>
      <c r="B52" s="8">
        <v>0.90000000000000013</v>
      </c>
      <c r="C52" s="8">
        <v>3.3993463423947122E-2</v>
      </c>
      <c r="D52" s="8">
        <v>0.45312948915119405</v>
      </c>
      <c r="E52" s="8">
        <v>4.0299171828860761E-3</v>
      </c>
      <c r="F52" s="8">
        <v>0.7299158377964805</v>
      </c>
      <c r="G52" s="8">
        <v>1.8678738509155957E-2</v>
      </c>
      <c r="H52" s="8">
        <v>0.63974144122576015</v>
      </c>
      <c r="I52" s="8">
        <v>5.5251639035119784E-3</v>
      </c>
      <c r="J52" s="8">
        <v>6.8877184582236059E-2</v>
      </c>
      <c r="K52" s="8">
        <v>1.2238139134549091E-2</v>
      </c>
      <c r="L52" s="8">
        <v>0.7299158377964805</v>
      </c>
      <c r="M52" s="8">
        <v>1.8678738509155957E-2</v>
      </c>
      <c r="N52" s="8">
        <v>0.40132404181184678</v>
      </c>
      <c r="O52" s="8">
        <v>1.5609859797230593E-2</v>
      </c>
    </row>
    <row r="53" spans="1:15" x14ac:dyDescent="0.25">
      <c r="A53" s="7">
        <v>490</v>
      </c>
      <c r="B53" s="8">
        <v>0.8999999999999998</v>
      </c>
      <c r="C53" s="8">
        <v>3.8873012632304943E-2</v>
      </c>
      <c r="D53" s="8">
        <v>0.45333979433388771</v>
      </c>
      <c r="E53" s="8">
        <v>3.2702002660460468E-3</v>
      </c>
      <c r="F53" s="8">
        <v>0.73022188217291517</v>
      </c>
      <c r="G53" s="8">
        <v>1.6090387991792819E-2</v>
      </c>
      <c r="H53" s="8">
        <v>0.64000478812544892</v>
      </c>
      <c r="I53" s="8">
        <v>4.2453662272969525E-3</v>
      </c>
      <c r="J53" s="8">
        <v>6.9595403399569072E-2</v>
      </c>
      <c r="K53" s="8">
        <v>1.1522521065367081E-2</v>
      </c>
      <c r="L53" s="8">
        <v>0.73022188217291517</v>
      </c>
      <c r="M53" s="8">
        <v>1.6090387991792819E-2</v>
      </c>
      <c r="N53" s="8">
        <v>0.40108013937282233</v>
      </c>
      <c r="O53" s="8">
        <v>1.2235925322904838E-2</v>
      </c>
    </row>
    <row r="54" spans="1:15" x14ac:dyDescent="0.25">
      <c r="A54" s="7">
        <v>500</v>
      </c>
      <c r="B54" s="8">
        <v>0.89</v>
      </c>
      <c r="C54" s="8">
        <v>4.0276819911981523E-2</v>
      </c>
      <c r="D54" s="8">
        <v>0.45371245726250714</v>
      </c>
      <c r="E54" s="8">
        <v>3.0077312327330889E-3</v>
      </c>
      <c r="F54" s="8">
        <v>0.72938026013771995</v>
      </c>
      <c r="G54" s="8">
        <v>1.6024970171727364E-2</v>
      </c>
      <c r="H54" s="8">
        <v>0.64048360067033749</v>
      </c>
      <c r="I54" s="8">
        <v>3.8388870230299361E-3</v>
      </c>
      <c r="J54" s="8">
        <v>6.9810869044768978E-2</v>
      </c>
      <c r="K54" s="8">
        <v>1.1992212565118203E-2</v>
      </c>
      <c r="L54" s="8">
        <v>0.72938026013771995</v>
      </c>
      <c r="M54" s="8">
        <v>1.6024970171727364E-2</v>
      </c>
      <c r="N54" s="8">
        <v>0.4</v>
      </c>
      <c r="O54" s="8">
        <v>1.1565518498958937E-2</v>
      </c>
    </row>
    <row r="55" spans="1:15" x14ac:dyDescent="0.25">
      <c r="A55" s="7">
        <v>510</v>
      </c>
      <c r="B55" s="8">
        <v>0.86999999999999988</v>
      </c>
      <c r="C55" s="8">
        <v>4.0276819911982752E-2</v>
      </c>
      <c r="D55" s="8">
        <v>0.45392636918409046</v>
      </c>
      <c r="E55" s="8">
        <v>3.0601220982813203E-3</v>
      </c>
      <c r="F55" s="8">
        <v>0.73006885998469773</v>
      </c>
      <c r="G55" s="8">
        <v>1.2872674204722294E-2</v>
      </c>
      <c r="H55" s="8">
        <v>0.6406751256882931</v>
      </c>
      <c r="I55" s="8">
        <v>3.8527966794984158E-3</v>
      </c>
      <c r="J55" s="8">
        <v>6.9403878381613604E-2</v>
      </c>
      <c r="K55" s="8">
        <v>1.0291963995675838E-2</v>
      </c>
      <c r="L55" s="8">
        <v>0.73006885998469773</v>
      </c>
      <c r="M55" s="8">
        <v>1.2872674204722294E-2</v>
      </c>
      <c r="N55" s="8">
        <v>0.40003484320557492</v>
      </c>
      <c r="O55" s="8">
        <v>1.0423820522989726E-2</v>
      </c>
    </row>
    <row r="56" spans="1:15" x14ac:dyDescent="0.25">
      <c r="A56" s="7">
        <v>520</v>
      </c>
      <c r="B56" s="8">
        <v>0.87200000000000011</v>
      </c>
      <c r="C56" s="8">
        <v>4.131182235954374E-2</v>
      </c>
      <c r="D56" s="8">
        <v>0.45392422599194893</v>
      </c>
      <c r="E56" s="8">
        <v>3.4425517681866097E-3</v>
      </c>
      <c r="F56" s="8">
        <v>0.73022188217291506</v>
      </c>
      <c r="G56" s="8">
        <v>1.2757968437331383E-2</v>
      </c>
      <c r="H56" s="8">
        <v>0.64065118506104857</v>
      </c>
      <c r="I56" s="8">
        <v>4.3107904671727711E-3</v>
      </c>
      <c r="J56" s="8">
        <v>6.8278668901125203E-2</v>
      </c>
      <c r="K56" s="8">
        <v>9.1364158776450037E-3</v>
      </c>
      <c r="L56" s="8">
        <v>0.73022188217291506</v>
      </c>
      <c r="M56" s="8">
        <v>1.2757968437331383E-2</v>
      </c>
      <c r="N56" s="8">
        <v>0.40013937282229967</v>
      </c>
      <c r="O56" s="8">
        <v>1.1068713870955878E-2</v>
      </c>
    </row>
    <row r="57" spans="1:15" x14ac:dyDescent="0.25">
      <c r="A57" s="7">
        <v>530</v>
      </c>
      <c r="B57" s="8">
        <v>0.88000000000000012</v>
      </c>
      <c r="C57" s="8">
        <v>3.2659863237105735E-2</v>
      </c>
      <c r="D57" s="8">
        <v>0.45354421980748166</v>
      </c>
      <c r="E57" s="8">
        <v>3.3445237206131294E-3</v>
      </c>
      <c r="F57" s="8">
        <v>0.73213465952563128</v>
      </c>
      <c r="G57" s="8">
        <v>1.3175566840285657E-2</v>
      </c>
      <c r="H57" s="8">
        <v>0.64010055063442661</v>
      </c>
      <c r="I57" s="8">
        <v>4.3520317343160768E-3</v>
      </c>
      <c r="J57" s="8">
        <v>6.6722528130237019E-2</v>
      </c>
      <c r="K57" s="8">
        <v>1.0178474353414062E-2</v>
      </c>
      <c r="L57" s="8">
        <v>0.73213465952563128</v>
      </c>
      <c r="M57" s="8">
        <v>1.3175566840285657E-2</v>
      </c>
      <c r="N57" s="8">
        <v>0.40181184668989545</v>
      </c>
      <c r="O57" s="8">
        <v>1.1626938646099701E-2</v>
      </c>
    </row>
    <row r="58" spans="1:15" x14ac:dyDescent="0.25">
      <c r="A58" s="7">
        <v>540</v>
      </c>
      <c r="B58" s="8">
        <v>0.88400000000000012</v>
      </c>
      <c r="C58" s="8">
        <v>4.1952353926803514E-2</v>
      </c>
      <c r="D58" s="8">
        <v>0.45379260255380299</v>
      </c>
      <c r="E58" s="8">
        <v>3.2446759017736586E-3</v>
      </c>
      <c r="F58" s="8">
        <v>0.73312930374904361</v>
      </c>
      <c r="G58" s="8">
        <v>1.2477539281956541E-2</v>
      </c>
      <c r="H58" s="8">
        <v>0.64031601627962653</v>
      </c>
      <c r="I58" s="8">
        <v>4.239586999517337E-3</v>
      </c>
      <c r="J58" s="8">
        <v>6.6818290639214739E-2</v>
      </c>
      <c r="K58" s="8">
        <v>1.0928196334661973E-2</v>
      </c>
      <c r="L58" s="8">
        <v>0.73312930374904361</v>
      </c>
      <c r="M58" s="8">
        <v>1.2477539281956541E-2</v>
      </c>
      <c r="N58" s="8">
        <v>0.40195121951219503</v>
      </c>
      <c r="O58" s="8">
        <v>1.1264413125690469E-2</v>
      </c>
    </row>
    <row r="59" spans="1:15" x14ac:dyDescent="0.25">
      <c r="A59" s="7">
        <v>550</v>
      </c>
      <c r="B59" s="8">
        <v>0.89800000000000002</v>
      </c>
      <c r="C59" s="8">
        <v>5.1164223611597573E-2</v>
      </c>
      <c r="D59" s="8">
        <v>0.45374462166195384</v>
      </c>
      <c r="E59" s="8">
        <v>3.1402002269971373E-3</v>
      </c>
      <c r="F59" s="8">
        <v>0.73312930374904373</v>
      </c>
      <c r="G59" s="8">
        <v>1.1901239955591702E-2</v>
      </c>
      <c r="H59" s="8">
        <v>0.64026813502513746</v>
      </c>
      <c r="I59" s="8">
        <v>4.0866151258558171E-3</v>
      </c>
      <c r="J59" s="8">
        <v>6.8278668901125203E-2</v>
      </c>
      <c r="K59" s="8">
        <v>1.1491390240556516E-2</v>
      </c>
      <c r="L59" s="8">
        <v>0.73312930374904373</v>
      </c>
      <c r="M59" s="8">
        <v>1.1901239955591702E-2</v>
      </c>
      <c r="N59" s="8">
        <v>0.40202090592334494</v>
      </c>
      <c r="O59" s="8">
        <v>1.0747935098862484E-2</v>
      </c>
    </row>
    <row r="60" spans="1:15" x14ac:dyDescent="0.25">
      <c r="A60" s="7">
        <v>560</v>
      </c>
      <c r="B60" s="8">
        <v>0.91999999999999993</v>
      </c>
      <c r="C60" s="8">
        <v>4.0000000000000265E-2</v>
      </c>
      <c r="D60" s="8">
        <v>0.453461270665236</v>
      </c>
      <c r="E60" s="8">
        <v>3.5157852399760321E-3</v>
      </c>
      <c r="F60" s="8">
        <v>0.73366488140780428</v>
      </c>
      <c r="G60" s="8">
        <v>1.1700889870440614E-2</v>
      </c>
      <c r="H60" s="8">
        <v>0.63990902561647112</v>
      </c>
      <c r="I60" s="8">
        <v>4.4979646955639755E-3</v>
      </c>
      <c r="J60" s="8">
        <v>6.7751975101747658E-2</v>
      </c>
      <c r="K60" s="8">
        <v>1.1580380535246853E-2</v>
      </c>
      <c r="L60" s="8">
        <v>0.73366488140780428</v>
      </c>
      <c r="M60" s="8">
        <v>1.1700889870440614E-2</v>
      </c>
      <c r="N60" s="8">
        <v>0.40278745644599301</v>
      </c>
      <c r="O60" s="8">
        <v>1.1186061907396266E-2</v>
      </c>
    </row>
    <row r="61" spans="1:15" x14ac:dyDescent="0.25">
      <c r="A61" s="7">
        <v>570</v>
      </c>
      <c r="B61" s="8">
        <v>0.92000000000000015</v>
      </c>
      <c r="C61" s="8">
        <v>2.8284271247456857E-2</v>
      </c>
      <c r="D61" s="8">
        <v>0.453692745251636</v>
      </c>
      <c r="E61" s="8">
        <v>3.5783614494543205E-3</v>
      </c>
      <c r="F61" s="8">
        <v>0.73328232593726095</v>
      </c>
      <c r="G61" s="8">
        <v>8.3984262365212302E-3</v>
      </c>
      <c r="H61" s="8">
        <v>0.64019631314340442</v>
      </c>
      <c r="I61" s="8">
        <v>4.4409702212964905E-3</v>
      </c>
      <c r="J61" s="8">
        <v>6.8853243954991622E-2</v>
      </c>
      <c r="K61" s="8">
        <v>1.060449386420727E-2</v>
      </c>
      <c r="L61" s="8">
        <v>0.73328232593726095</v>
      </c>
      <c r="M61" s="8">
        <v>8.3984262365212302E-3</v>
      </c>
      <c r="N61" s="8">
        <v>0.40219512195121954</v>
      </c>
      <c r="O61" s="8">
        <v>9.9234172656090403E-3</v>
      </c>
    </row>
    <row r="62" spans="1:15" x14ac:dyDescent="0.25">
      <c r="A62" s="7">
        <v>580</v>
      </c>
      <c r="B62" s="8">
        <v>0.90600000000000003</v>
      </c>
      <c r="C62" s="8">
        <v>3.6575644598252265E-2</v>
      </c>
      <c r="D62" s="8">
        <v>0.45396408648559711</v>
      </c>
      <c r="E62" s="8">
        <v>3.4023662192457687E-3</v>
      </c>
      <c r="F62" s="8">
        <v>0.73075745983167562</v>
      </c>
      <c r="G62" s="8">
        <v>1.0166031246393231E-2</v>
      </c>
      <c r="H62" s="8">
        <v>0.6406751256882931</v>
      </c>
      <c r="I62" s="8">
        <v>4.1041091109857899E-3</v>
      </c>
      <c r="J62" s="8">
        <v>7.0576969116590851E-2</v>
      </c>
      <c r="K62" s="8">
        <v>1.1003895226332104E-2</v>
      </c>
      <c r="L62" s="8">
        <v>0.73075745983167562</v>
      </c>
      <c r="M62" s="8">
        <v>1.0166031246393231E-2</v>
      </c>
      <c r="N62" s="8">
        <v>0.4003484320557491</v>
      </c>
      <c r="O62" s="8">
        <v>9.3609485154985527E-3</v>
      </c>
    </row>
    <row r="63" spans="1:15" x14ac:dyDescent="0.25">
      <c r="A63" s="7">
        <v>590</v>
      </c>
      <c r="B63" s="8">
        <v>0.90200000000000014</v>
      </c>
      <c r="C63" s="8">
        <v>4.3665394383496967E-2</v>
      </c>
      <c r="D63" s="8">
        <v>0.45409040993322269</v>
      </c>
      <c r="E63" s="8">
        <v>3.6114715069666811E-3</v>
      </c>
      <c r="F63" s="8">
        <v>0.7314460596786535</v>
      </c>
      <c r="G63" s="8">
        <v>9.0959217036966009E-3</v>
      </c>
      <c r="H63" s="8">
        <v>0.64077088819727079</v>
      </c>
      <c r="I63" s="8">
        <v>4.2785383247186089E-3</v>
      </c>
      <c r="J63" s="8">
        <v>7.0265740962413198E-2</v>
      </c>
      <c r="K63" s="8">
        <v>1.0825617626029365E-2</v>
      </c>
      <c r="L63" s="8">
        <v>0.7314460596786535</v>
      </c>
      <c r="M63" s="8">
        <v>9.0959217036966009E-3</v>
      </c>
      <c r="N63" s="8">
        <v>0.40052264808362359</v>
      </c>
      <c r="O63" s="8">
        <v>9.0581166112307706E-3</v>
      </c>
    </row>
    <row r="64" spans="1:15" x14ac:dyDescent="0.25">
      <c r="A64" s="7">
        <v>600</v>
      </c>
      <c r="B64" s="8">
        <v>0.89000000000000024</v>
      </c>
      <c r="C64" s="8">
        <v>4.6427960923942913E-2</v>
      </c>
      <c r="D64" s="8">
        <v>0.45369108494454274</v>
      </c>
      <c r="E64" s="8">
        <v>3.8527507269938469E-3</v>
      </c>
      <c r="F64" s="8">
        <v>0.7348890589135425</v>
      </c>
      <c r="G64" s="8">
        <v>1.1548698528520066E-2</v>
      </c>
      <c r="H64" s="8">
        <v>0.64010055063442661</v>
      </c>
      <c r="I64" s="8">
        <v>4.6092875257635639E-3</v>
      </c>
      <c r="J64" s="8">
        <v>6.6171893703615023E-2</v>
      </c>
      <c r="K64" s="8">
        <v>1.1332009292452348E-2</v>
      </c>
      <c r="L64" s="8">
        <v>0.7348890589135425</v>
      </c>
      <c r="M64" s="8">
        <v>1.1548698528520066E-2</v>
      </c>
      <c r="N64" s="8">
        <v>0.4030662020905923</v>
      </c>
      <c r="O64" s="8">
        <v>1.0294056065915432E-2</v>
      </c>
    </row>
    <row r="65" spans="1:15" x14ac:dyDescent="0.25">
      <c r="A65" s="7">
        <v>610</v>
      </c>
      <c r="B65" s="8">
        <v>0.876</v>
      </c>
      <c r="C65" s="8">
        <v>4.5018514709692703E-2</v>
      </c>
      <c r="D65" s="8">
        <v>0.45351731441584386</v>
      </c>
      <c r="E65" s="8">
        <v>3.9843824368980168E-3</v>
      </c>
      <c r="F65" s="8">
        <v>0.73412394797245595</v>
      </c>
      <c r="G65" s="8">
        <v>1.1332656539407248E-2</v>
      </c>
      <c r="H65" s="8">
        <v>0.63995690687096007</v>
      </c>
      <c r="I65" s="8">
        <v>4.7001331387954886E-3</v>
      </c>
      <c r="J65" s="8">
        <v>6.5956428058415131E-2</v>
      </c>
      <c r="K65" s="8">
        <v>1.1275134586980134E-2</v>
      </c>
      <c r="L65" s="8">
        <v>0.73412394797245595</v>
      </c>
      <c r="M65" s="8">
        <v>1.1332656539407248E-2</v>
      </c>
      <c r="N65" s="8">
        <v>0.40292682926829271</v>
      </c>
      <c r="O65" s="8">
        <v>1.0116137351299445E-2</v>
      </c>
    </row>
    <row r="66" spans="1:15" x14ac:dyDescent="0.25">
      <c r="A66" s="7">
        <v>620</v>
      </c>
      <c r="B66" s="8">
        <v>0.88200000000000023</v>
      </c>
      <c r="C66" s="8">
        <v>4.1579909678694266E-2</v>
      </c>
      <c r="D66" s="8">
        <v>0.45347629069464823</v>
      </c>
      <c r="E66" s="8">
        <v>3.8787454895795556E-3</v>
      </c>
      <c r="F66" s="8">
        <v>0.73420045906656461</v>
      </c>
      <c r="G66" s="8">
        <v>1.0761230912470107E-2</v>
      </c>
      <c r="H66" s="8">
        <v>0.63990902561647123</v>
      </c>
      <c r="I66" s="8">
        <v>4.5793468695243811E-3</v>
      </c>
      <c r="J66" s="8">
        <v>6.6507062485037099E-2</v>
      </c>
      <c r="K66" s="8">
        <v>1.1321664120266268E-2</v>
      </c>
      <c r="L66" s="8">
        <v>0.73420045906656461</v>
      </c>
      <c r="M66" s="8">
        <v>1.0761230912470107E-2</v>
      </c>
      <c r="N66" s="8">
        <v>0.40303135888501745</v>
      </c>
      <c r="O66" s="8">
        <v>9.7492509574847869E-3</v>
      </c>
    </row>
    <row r="67" spans="1:15" x14ac:dyDescent="0.25">
      <c r="A67" s="7">
        <v>630</v>
      </c>
      <c r="B67" s="8">
        <v>0.89</v>
      </c>
      <c r="C67" s="8">
        <v>4.136557881996665E-2</v>
      </c>
      <c r="D67" s="8">
        <v>0.45348161241086754</v>
      </c>
      <c r="E67" s="8">
        <v>3.7921025575003127E-3</v>
      </c>
      <c r="F67" s="8">
        <v>0.73274674827850039</v>
      </c>
      <c r="G67" s="8">
        <v>1.0844621049674782E-2</v>
      </c>
      <c r="H67" s="8">
        <v>0.64000478812544892</v>
      </c>
      <c r="I67" s="8">
        <v>4.5494891314495668E-3</v>
      </c>
      <c r="J67" s="8">
        <v>6.6578884366770411E-2</v>
      </c>
      <c r="K67" s="8">
        <v>1.2343528826761707E-2</v>
      </c>
      <c r="L67" s="8">
        <v>0.73274674827850039</v>
      </c>
      <c r="M67" s="8">
        <v>1.0844621049674782E-2</v>
      </c>
      <c r="N67" s="8">
        <v>0.40222996515679438</v>
      </c>
      <c r="O67" s="8">
        <v>1.0023706557414165E-2</v>
      </c>
    </row>
    <row r="68" spans="1:15" x14ac:dyDescent="0.25">
      <c r="A68" s="7">
        <v>640</v>
      </c>
      <c r="B68" s="8">
        <v>0.89</v>
      </c>
      <c r="C68" s="8">
        <v>4.136557881996665E-2</v>
      </c>
      <c r="D68" s="8">
        <v>0.45342801677110023</v>
      </c>
      <c r="E68" s="8">
        <v>3.6769301463336138E-3</v>
      </c>
      <c r="F68" s="8">
        <v>0.73412394797245595</v>
      </c>
      <c r="G68" s="8">
        <v>1.1059610358102323E-2</v>
      </c>
      <c r="H68" s="8">
        <v>0.63986114436198227</v>
      </c>
      <c r="I68" s="8">
        <v>4.4072867637101705E-3</v>
      </c>
      <c r="J68" s="8">
        <v>6.6052190567392866E-2</v>
      </c>
      <c r="K68" s="8">
        <v>1.1817959499950298E-2</v>
      </c>
      <c r="L68" s="8">
        <v>0.73412394797245595</v>
      </c>
      <c r="M68" s="8">
        <v>1.1059610358102323E-2</v>
      </c>
      <c r="N68" s="8">
        <v>0.40306620209059235</v>
      </c>
      <c r="O68" s="8">
        <v>9.8027203006914952E-3</v>
      </c>
    </row>
    <row r="69" spans="1:15" x14ac:dyDescent="0.25">
      <c r="A69" s="7">
        <v>650</v>
      </c>
      <c r="B69" s="8">
        <v>0.90399999999999991</v>
      </c>
      <c r="C69" s="8">
        <v>3.2386554137312132E-2</v>
      </c>
      <c r="D69" s="8">
        <v>0.45341963768308557</v>
      </c>
      <c r="E69" s="8">
        <v>3.5061089025142174E-3</v>
      </c>
      <c r="F69" s="8">
        <v>0.73328232593726084</v>
      </c>
      <c r="G69" s="8">
        <v>1.1187958115155069E-2</v>
      </c>
      <c r="H69" s="8">
        <v>0.63990902561647123</v>
      </c>
      <c r="I69" s="8">
        <v>4.2414642354472775E-3</v>
      </c>
      <c r="J69" s="8">
        <v>6.689011252094805E-2</v>
      </c>
      <c r="K69" s="8">
        <v>1.2472737472353258E-2</v>
      </c>
      <c r="L69" s="8">
        <v>0.73328232593726084</v>
      </c>
      <c r="M69" s="8">
        <v>1.1187958115155069E-2</v>
      </c>
      <c r="N69" s="8">
        <v>0.40261324041811852</v>
      </c>
      <c r="O69" s="8">
        <v>9.6675507190310279E-3</v>
      </c>
    </row>
    <row r="70" spans="1:15" x14ac:dyDescent="0.25">
      <c r="A70" s="7">
        <v>660</v>
      </c>
      <c r="B70" s="8">
        <v>0.90999999999999992</v>
      </c>
      <c r="C70" s="8">
        <v>3.1622776601684395E-2</v>
      </c>
      <c r="D70" s="8">
        <v>0.45318691522085297</v>
      </c>
      <c r="E70" s="8">
        <v>3.8164285243320762E-3</v>
      </c>
      <c r="F70" s="8">
        <v>0.73664881407804128</v>
      </c>
      <c r="G70" s="8">
        <v>1.1669439923455299E-2</v>
      </c>
      <c r="H70" s="8">
        <v>0.63940627244433812</v>
      </c>
      <c r="I70" s="8">
        <v>4.8473447987162563E-3</v>
      </c>
      <c r="J70" s="8">
        <v>6.483121857792673E-2</v>
      </c>
      <c r="K70" s="8">
        <v>1.2494979081244945E-2</v>
      </c>
      <c r="L70" s="8">
        <v>0.73664881407804128</v>
      </c>
      <c r="M70" s="8">
        <v>1.1669439923455299E-2</v>
      </c>
      <c r="N70" s="8">
        <v>0.40487804878048772</v>
      </c>
      <c r="O70" s="8">
        <v>1.141052180331472E-2</v>
      </c>
    </row>
    <row r="71" spans="1:15" x14ac:dyDescent="0.25">
      <c r="A71" s="7">
        <v>670</v>
      </c>
      <c r="B71" s="8">
        <v>0.91199999999999992</v>
      </c>
      <c r="C71" s="8">
        <v>2.5298221281351882E-2</v>
      </c>
      <c r="D71" s="8">
        <v>0.45341832975827484</v>
      </c>
      <c r="E71" s="8">
        <v>3.5500690267854886E-3</v>
      </c>
      <c r="F71" s="8">
        <v>0.73695485845447595</v>
      </c>
      <c r="G71" s="8">
        <v>1.4046959023151338E-2</v>
      </c>
      <c r="H71" s="8">
        <v>0.63964567871678235</v>
      </c>
      <c r="I71" s="8">
        <v>4.6734328320775847E-3</v>
      </c>
      <c r="J71" s="8">
        <v>6.4974862341393352E-2</v>
      </c>
      <c r="K71" s="8">
        <v>1.3825444496780763E-2</v>
      </c>
      <c r="L71" s="8">
        <v>0.73695485845447595</v>
      </c>
      <c r="M71" s="8">
        <v>1.4046959023151338E-2</v>
      </c>
      <c r="N71" s="8">
        <v>0.40466898954703828</v>
      </c>
      <c r="O71" s="8">
        <v>1.2247770871402872E-2</v>
      </c>
    </row>
    <row r="72" spans="1:15" x14ac:dyDescent="0.25">
      <c r="A72" s="7">
        <v>680</v>
      </c>
      <c r="B72" s="8">
        <v>0.91799999999999993</v>
      </c>
      <c r="C72" s="8">
        <v>3.1902629637350154E-2</v>
      </c>
      <c r="D72" s="8">
        <v>0.45325710530736574</v>
      </c>
      <c r="E72" s="8">
        <v>4.0799573866133702E-3</v>
      </c>
      <c r="F72" s="8">
        <v>0.73810252486610572</v>
      </c>
      <c r="G72" s="8">
        <v>1.5910914894149298E-2</v>
      </c>
      <c r="H72" s="8">
        <v>0.63935839118984927</v>
      </c>
      <c r="I72" s="8">
        <v>5.5325357065287685E-3</v>
      </c>
      <c r="J72" s="8">
        <v>6.399329662437156E-2</v>
      </c>
      <c r="K72" s="8">
        <v>1.583867461516739E-2</v>
      </c>
      <c r="L72" s="8">
        <v>0.73810252486610572</v>
      </c>
      <c r="M72" s="8">
        <v>1.5910914894149298E-2</v>
      </c>
      <c r="N72" s="8">
        <v>0.40560975609756095</v>
      </c>
      <c r="O72" s="8">
        <v>1.4527244445005857E-2</v>
      </c>
    </row>
    <row r="73" spans="1:15" x14ac:dyDescent="0.25">
      <c r="A73" s="7">
        <v>690</v>
      </c>
      <c r="B73" s="8">
        <v>0.90799999999999981</v>
      </c>
      <c r="C73" s="8">
        <v>4.7328638264801826E-2</v>
      </c>
      <c r="D73" s="8">
        <v>0.45416627341878923</v>
      </c>
      <c r="E73" s="8">
        <v>2.767324023261887E-3</v>
      </c>
      <c r="F73" s="8">
        <v>0.73527161438408561</v>
      </c>
      <c r="G73" s="8">
        <v>9.8511644559213015E-3</v>
      </c>
      <c r="H73" s="8">
        <v>0.64062724443380425</v>
      </c>
      <c r="I73" s="8">
        <v>3.3846812916417026E-3</v>
      </c>
      <c r="J73" s="8">
        <v>6.724922192961455E-2</v>
      </c>
      <c r="K73" s="8">
        <v>8.8479252391273945E-3</v>
      </c>
      <c r="L73" s="8">
        <v>0.73527161438408561</v>
      </c>
      <c r="M73" s="8">
        <v>9.8511644559213015E-3</v>
      </c>
      <c r="N73" s="8">
        <v>0.40247386759581882</v>
      </c>
      <c r="O73" s="8">
        <v>8.314565259314918E-3</v>
      </c>
    </row>
    <row r="74" spans="1:15" x14ac:dyDescent="0.25">
      <c r="A74" s="7">
        <v>700</v>
      </c>
      <c r="B74" s="8">
        <v>0.89599999999999991</v>
      </c>
      <c r="C74" s="8">
        <v>4.5018514709693806E-2</v>
      </c>
      <c r="D74" s="8">
        <v>0.45429014772371384</v>
      </c>
      <c r="E74" s="8">
        <v>2.1509257523220663E-3</v>
      </c>
      <c r="F74" s="8">
        <v>0.73351185921958684</v>
      </c>
      <c r="G74" s="8">
        <v>8.96664469114993E-3</v>
      </c>
      <c r="H74" s="8">
        <v>0.64089059133349302</v>
      </c>
      <c r="I74" s="8">
        <v>2.5981678391148962E-3</v>
      </c>
      <c r="J74" s="8">
        <v>6.7847737610725406E-2</v>
      </c>
      <c r="K74" s="8">
        <v>8.6725452277693574E-3</v>
      </c>
      <c r="L74" s="8">
        <v>0.73351185921958684</v>
      </c>
      <c r="M74" s="8">
        <v>8.96664469114993E-3</v>
      </c>
      <c r="N74" s="8">
        <v>0.40128919860627182</v>
      </c>
      <c r="O74" s="8">
        <v>6.7843418633503749E-3</v>
      </c>
    </row>
    <row r="75" spans="1:15" x14ac:dyDescent="0.25">
      <c r="A75" s="7">
        <v>710</v>
      </c>
      <c r="B75" s="8">
        <v>0.8859999999999999</v>
      </c>
      <c r="C75" s="8">
        <v>3.8930136855087123E-2</v>
      </c>
      <c r="D75" s="8">
        <v>0.45408676582634511</v>
      </c>
      <c r="E75" s="8">
        <v>2.650062415719987E-3</v>
      </c>
      <c r="F75" s="8">
        <v>0.73450650344299917</v>
      </c>
      <c r="G75" s="8">
        <v>1.1099237514407854E-2</v>
      </c>
      <c r="H75" s="8">
        <v>0.6405793631793153</v>
      </c>
      <c r="I75" s="8">
        <v>3.4306546652213589E-3</v>
      </c>
      <c r="J75" s="8">
        <v>6.6291596839837208E-2</v>
      </c>
      <c r="K75" s="8">
        <v>9.3415838031859245E-3</v>
      </c>
      <c r="L75" s="8">
        <v>0.73450650344299917</v>
      </c>
      <c r="M75" s="8">
        <v>1.1099237514407854E-2</v>
      </c>
      <c r="N75" s="8">
        <v>0.40219512195121954</v>
      </c>
      <c r="O75" s="8">
        <v>9.3393802289836684E-3</v>
      </c>
    </row>
    <row r="76" spans="1:15" x14ac:dyDescent="0.25">
      <c r="A76" s="7">
        <v>720</v>
      </c>
      <c r="B76" s="8">
        <v>0.8640000000000001</v>
      </c>
      <c r="C76" s="8">
        <v>4.1952353926805866E-2</v>
      </c>
      <c r="D76" s="8">
        <v>0.45385699516650713</v>
      </c>
      <c r="E76" s="8">
        <v>2.8645503889968634E-3</v>
      </c>
      <c r="F76" s="8">
        <v>0.73603672532517206</v>
      </c>
      <c r="G76" s="8">
        <v>1.1110951752513077E-2</v>
      </c>
      <c r="H76" s="8">
        <v>0.64022025377064884</v>
      </c>
      <c r="I76" s="8">
        <v>3.7188116816247491E-3</v>
      </c>
      <c r="J76" s="8">
        <v>6.3490543452238452E-2</v>
      </c>
      <c r="K76" s="8">
        <v>9.695083725221619E-3</v>
      </c>
      <c r="L76" s="8">
        <v>0.73603672532517206</v>
      </c>
      <c r="M76" s="8">
        <v>1.1110951752513077E-2</v>
      </c>
      <c r="N76" s="8">
        <v>0.40341463414634149</v>
      </c>
      <c r="O76" s="8">
        <v>9.7336725848152419E-3</v>
      </c>
    </row>
    <row r="77" spans="1:15" x14ac:dyDescent="0.25">
      <c r="A77" s="7">
        <v>730</v>
      </c>
      <c r="B77" s="8">
        <v>0.85399999999999987</v>
      </c>
      <c r="C77" s="8">
        <v>4.0055517028802563E-2</v>
      </c>
      <c r="D77" s="8">
        <v>0.45405617335968806</v>
      </c>
      <c r="E77" s="8">
        <v>2.2835578274628741E-3</v>
      </c>
      <c r="F77" s="8">
        <v>0.73527161438408573</v>
      </c>
      <c r="G77" s="8">
        <v>1.0131101283368126E-2</v>
      </c>
      <c r="H77" s="8">
        <v>0.64050754129758203</v>
      </c>
      <c r="I77" s="8">
        <v>2.9670928196914798E-3</v>
      </c>
      <c r="J77" s="8">
        <v>6.3801771606416091E-2</v>
      </c>
      <c r="K77" s="8">
        <v>8.8470614861834943E-3</v>
      </c>
      <c r="L77" s="8">
        <v>0.73527161438408573</v>
      </c>
      <c r="M77" s="8">
        <v>1.0131101283368126E-2</v>
      </c>
      <c r="N77" s="8">
        <v>0.40264808362369342</v>
      </c>
      <c r="O77" s="8">
        <v>8.2244399869546708E-3</v>
      </c>
    </row>
    <row r="78" spans="1:15" x14ac:dyDescent="0.25">
      <c r="A78" s="7">
        <v>740</v>
      </c>
      <c r="B78" s="8">
        <v>0.85200000000000009</v>
      </c>
      <c r="C78" s="8">
        <v>3.1552425509860066E-2</v>
      </c>
      <c r="D78" s="8">
        <v>0.45376590470911821</v>
      </c>
      <c r="E78" s="8">
        <v>3.0776257207471851E-3</v>
      </c>
      <c r="F78" s="8">
        <v>0.73718439173680195</v>
      </c>
      <c r="G78" s="8">
        <v>1.4062925031494629E-2</v>
      </c>
      <c r="H78" s="8">
        <v>0.64002872875269334</v>
      </c>
      <c r="I78" s="8">
        <v>4.1576812728896049E-3</v>
      </c>
      <c r="J78" s="8">
        <v>6.1623174527172621E-2</v>
      </c>
      <c r="K78" s="8">
        <v>1.2194427957364766E-2</v>
      </c>
      <c r="L78" s="8">
        <v>0.73718439173680195</v>
      </c>
      <c r="M78" s="8">
        <v>1.4062925031494629E-2</v>
      </c>
      <c r="N78" s="8">
        <v>0.40421602787456451</v>
      </c>
      <c r="O78" s="8">
        <v>1.1766082715825368E-2</v>
      </c>
    </row>
    <row r="79" spans="1:15" x14ac:dyDescent="0.25">
      <c r="A79" s="7">
        <v>750</v>
      </c>
      <c r="B79" s="8">
        <v>0.8620000000000001</v>
      </c>
      <c r="C79" s="8">
        <v>2.8982753492375068E-2</v>
      </c>
      <c r="D79" s="8">
        <v>0.45357615838117393</v>
      </c>
      <c r="E79" s="8">
        <v>3.0748674640546005E-3</v>
      </c>
      <c r="F79" s="8">
        <v>0.73909716908951784</v>
      </c>
      <c r="G79" s="8">
        <v>1.2247087175261595E-2</v>
      </c>
      <c r="H79" s="8">
        <v>0.6396935599712712</v>
      </c>
      <c r="I79" s="8">
        <v>4.1527768993004643E-3</v>
      </c>
      <c r="J79" s="8">
        <v>6.0019152501795549E-2</v>
      </c>
      <c r="K79" s="8">
        <v>1.1399722388160623E-2</v>
      </c>
      <c r="L79" s="8">
        <v>0.73909716908951784</v>
      </c>
      <c r="M79" s="8">
        <v>1.2247087175261595E-2</v>
      </c>
      <c r="N79" s="8">
        <v>0.40557491289198611</v>
      </c>
      <c r="O79" s="8">
        <v>1.1181237209342566E-2</v>
      </c>
    </row>
    <row r="80" spans="1:15" x14ac:dyDescent="0.25">
      <c r="A80" s="7">
        <v>760</v>
      </c>
      <c r="B80" s="8">
        <v>0.86600000000000021</v>
      </c>
      <c r="C80" s="8">
        <v>3.5339622081855745E-2</v>
      </c>
      <c r="D80" s="8">
        <v>0.45348173840763228</v>
      </c>
      <c r="E80" s="8">
        <v>3.3075597984906354E-3</v>
      </c>
      <c r="F80" s="8">
        <v>0.74078041315990828</v>
      </c>
      <c r="G80" s="8">
        <v>1.6977879018548685E-2</v>
      </c>
      <c r="H80" s="8">
        <v>0.63945415369882685</v>
      </c>
      <c r="I80" s="8">
        <v>4.685952679260556E-3</v>
      </c>
      <c r="J80" s="8">
        <v>5.7936317931529799E-2</v>
      </c>
      <c r="K80" s="8">
        <v>1.6214166738311716E-2</v>
      </c>
      <c r="L80" s="8">
        <v>0.74078041315990828</v>
      </c>
      <c r="M80" s="8">
        <v>1.6977879018548685E-2</v>
      </c>
      <c r="N80" s="8">
        <v>0.40668989547038326</v>
      </c>
      <c r="O80" s="8">
        <v>1.411978841004625E-2</v>
      </c>
    </row>
    <row r="81" spans="1:15" x14ac:dyDescent="0.25">
      <c r="A81" s="7">
        <v>770</v>
      </c>
      <c r="B81" s="8">
        <v>0.88400000000000001</v>
      </c>
      <c r="C81" s="8">
        <v>3.5023801430835722E-2</v>
      </c>
      <c r="D81" s="8">
        <v>0.4532284158151566</v>
      </c>
      <c r="E81" s="8">
        <v>3.0804091670579908E-3</v>
      </c>
      <c r="F81" s="8">
        <v>0.74238714613618972</v>
      </c>
      <c r="G81" s="8">
        <v>1.7640190959717403E-2</v>
      </c>
      <c r="H81" s="8">
        <v>0.63907110366291586</v>
      </c>
      <c r="I81" s="8">
        <v>4.487688155830229E-3</v>
      </c>
      <c r="J81" s="8">
        <v>5.7505386641129995E-2</v>
      </c>
      <c r="K81" s="8">
        <v>1.5434970447268418E-2</v>
      </c>
      <c r="L81" s="8">
        <v>0.74238714613618972</v>
      </c>
      <c r="M81" s="8">
        <v>1.7640190959717403E-2</v>
      </c>
      <c r="N81" s="8">
        <v>0.40797909407665511</v>
      </c>
      <c r="O81" s="8">
        <v>1.4107028634052571E-2</v>
      </c>
    </row>
    <row r="82" spans="1:15" x14ac:dyDescent="0.25">
      <c r="A82" s="7">
        <v>780</v>
      </c>
      <c r="B82" s="8">
        <v>0.8859999999999999</v>
      </c>
      <c r="C82" s="8">
        <v>3.893013685508586E-2</v>
      </c>
      <c r="D82" s="8">
        <v>0.45254049529430701</v>
      </c>
      <c r="E82" s="8">
        <v>3.5450137164895847E-3</v>
      </c>
      <c r="F82" s="8">
        <v>0.74514154552410095</v>
      </c>
      <c r="G82" s="8">
        <v>1.7857870752809746E-2</v>
      </c>
      <c r="H82" s="8">
        <v>0.63808953794589407</v>
      </c>
      <c r="I82" s="8">
        <v>5.1718281459154705E-3</v>
      </c>
      <c r="J82" s="8">
        <v>5.484797701699784E-2</v>
      </c>
      <c r="K82" s="8">
        <v>1.4489058013919561E-2</v>
      </c>
      <c r="L82" s="8">
        <v>0.74514154552410095</v>
      </c>
      <c r="M82" s="8">
        <v>1.7857870752809746E-2</v>
      </c>
      <c r="N82" s="8">
        <v>0.41066202090592335</v>
      </c>
      <c r="O82" s="8">
        <v>1.5252677083013748E-2</v>
      </c>
    </row>
    <row r="83" spans="1:15" x14ac:dyDescent="0.25">
      <c r="A83" s="7">
        <v>790</v>
      </c>
      <c r="B83" s="8">
        <v>0.89400000000000013</v>
      </c>
      <c r="C83" s="8">
        <v>3.1340424729445593E-2</v>
      </c>
      <c r="D83" s="8">
        <v>0.45268098999077466</v>
      </c>
      <c r="E83" s="8">
        <v>3.4023802157668055E-3</v>
      </c>
      <c r="F83" s="8">
        <v>0.74422341239479717</v>
      </c>
      <c r="G83" s="8">
        <v>1.6759054200798429E-2</v>
      </c>
      <c r="H83" s="8">
        <v>0.63832894421833841</v>
      </c>
      <c r="I83" s="8">
        <v>4.7668641886800143E-3</v>
      </c>
      <c r="J83" s="8">
        <v>5.5518314579841986E-2</v>
      </c>
      <c r="K83" s="8">
        <v>1.2889680546097982E-2</v>
      </c>
      <c r="L83" s="8">
        <v>0.74422341239479717</v>
      </c>
      <c r="M83" s="8">
        <v>1.6759054200798429E-2</v>
      </c>
      <c r="N83" s="8">
        <v>0.40989547038327528</v>
      </c>
      <c r="O83" s="8">
        <v>1.389385413613556E-2</v>
      </c>
    </row>
    <row r="84" spans="1:15" x14ac:dyDescent="0.25">
      <c r="A84" s="7">
        <v>800</v>
      </c>
      <c r="B84" s="8">
        <v>0.88800000000000012</v>
      </c>
      <c r="C84" s="8">
        <v>3.0110906108360272E-2</v>
      </c>
      <c r="D84" s="8">
        <v>0.45273492393753506</v>
      </c>
      <c r="E84" s="8">
        <v>3.3583913667991792E-3</v>
      </c>
      <c r="F84" s="8">
        <v>0.74368783473603672</v>
      </c>
      <c r="G84" s="8">
        <v>1.6894154717349712E-2</v>
      </c>
      <c r="H84" s="8">
        <v>0.63842470672731633</v>
      </c>
      <c r="I84" s="8">
        <v>4.7306555585352947E-3</v>
      </c>
      <c r="J84" s="8">
        <v>5.5685898970553024E-2</v>
      </c>
      <c r="K84" s="8">
        <v>1.2841542582420358E-2</v>
      </c>
      <c r="L84" s="8">
        <v>0.74368783473603672</v>
      </c>
      <c r="M84" s="8">
        <v>1.6894154717349712E-2</v>
      </c>
      <c r="N84" s="8">
        <v>0.40951219512195119</v>
      </c>
      <c r="O84" s="8">
        <v>1.3963438483622937E-2</v>
      </c>
    </row>
    <row r="85" spans="1:15" x14ac:dyDescent="0.25">
      <c r="A85" s="7">
        <v>810</v>
      </c>
      <c r="B85" s="8">
        <v>0.89600000000000013</v>
      </c>
      <c r="C85" s="8">
        <v>1.8378731669454765E-2</v>
      </c>
      <c r="D85" s="8">
        <v>0.45273471517710256</v>
      </c>
      <c r="E85" s="8">
        <v>3.2043838246814511E-3</v>
      </c>
      <c r="F85" s="8">
        <v>0.74445294567712306</v>
      </c>
      <c r="G85" s="8">
        <v>1.7554994021281297E-2</v>
      </c>
      <c r="H85" s="8">
        <v>0.63837682547282737</v>
      </c>
      <c r="I85" s="8">
        <v>4.6095638453925464E-3</v>
      </c>
      <c r="J85" s="8">
        <v>5.5207086425664353E-2</v>
      </c>
      <c r="K85" s="8">
        <v>1.3021295200399796E-2</v>
      </c>
      <c r="L85" s="8">
        <v>0.74445294567712306</v>
      </c>
      <c r="M85" s="8">
        <v>1.7554994021281297E-2</v>
      </c>
      <c r="N85" s="8">
        <v>0.40993031358885024</v>
      </c>
      <c r="O85" s="8">
        <v>1.4119262954138987E-2</v>
      </c>
    </row>
    <row r="86" spans="1:15" x14ac:dyDescent="0.25">
      <c r="A86" s="7">
        <v>820</v>
      </c>
      <c r="B86" s="8">
        <v>0.89400000000000013</v>
      </c>
      <c r="C86" s="8">
        <v>2.8362729848237272E-2</v>
      </c>
      <c r="D86" s="8">
        <v>0.45216486541563866</v>
      </c>
      <c r="E86" s="8">
        <v>3.2677557566608648E-3</v>
      </c>
      <c r="F86" s="8">
        <v>0.74682478959449106</v>
      </c>
      <c r="G86" s="8">
        <v>1.8586055075132037E-2</v>
      </c>
      <c r="H86" s="8">
        <v>0.63756284414651654</v>
      </c>
      <c r="I86" s="8">
        <v>4.7714043147256474E-3</v>
      </c>
      <c r="J86" s="8">
        <v>5.3028489346420869E-2</v>
      </c>
      <c r="K86" s="8">
        <v>1.3749254127059419E-2</v>
      </c>
      <c r="L86" s="8">
        <v>0.74682478959449106</v>
      </c>
      <c r="M86" s="8">
        <v>1.8586055075132037E-2</v>
      </c>
      <c r="N86" s="8">
        <v>0.41219512195121955</v>
      </c>
      <c r="O86" s="8">
        <v>1.490268518684746E-2</v>
      </c>
    </row>
    <row r="87" spans="1:15" x14ac:dyDescent="0.25">
      <c r="A87" s="7">
        <v>830</v>
      </c>
      <c r="B87" s="8">
        <v>0.88400000000000012</v>
      </c>
      <c r="C87" s="8">
        <v>2.7968235951198621E-2</v>
      </c>
      <c r="D87" s="8">
        <v>0.45257826930892692</v>
      </c>
      <c r="E87" s="8">
        <v>2.960359558843093E-3</v>
      </c>
      <c r="F87" s="8">
        <v>0.74491201224177506</v>
      </c>
      <c r="G87" s="8">
        <v>1.6275276371568545E-2</v>
      </c>
      <c r="H87" s="8">
        <v>0.63818530045487187</v>
      </c>
      <c r="I87" s="8">
        <v>4.195571682130036E-3</v>
      </c>
      <c r="J87" s="8">
        <v>5.477615513526455E-2</v>
      </c>
      <c r="K87" s="8">
        <v>1.1386726533563273E-2</v>
      </c>
      <c r="L87" s="8">
        <v>0.74491201224177506</v>
      </c>
      <c r="M87" s="8">
        <v>1.6275276371568545E-2</v>
      </c>
      <c r="N87" s="8">
        <v>0.41041811846689891</v>
      </c>
      <c r="O87" s="8">
        <v>1.2816375358831327E-2</v>
      </c>
    </row>
    <row r="88" spans="1:15" x14ac:dyDescent="0.25">
      <c r="A88" s="7">
        <v>840</v>
      </c>
      <c r="B88" s="8">
        <v>0.88600000000000012</v>
      </c>
      <c r="C88" s="8">
        <v>3.5339622081861331E-2</v>
      </c>
      <c r="D88" s="8">
        <v>0.45245767334751863</v>
      </c>
      <c r="E88" s="8">
        <v>3.0484875294338534E-3</v>
      </c>
      <c r="F88" s="8">
        <v>0.74498852333588372</v>
      </c>
      <c r="G88" s="8">
        <v>1.6382230505200282E-2</v>
      </c>
      <c r="H88" s="8">
        <v>0.63804165669140533</v>
      </c>
      <c r="I88" s="8">
        <v>4.3011032022585455E-3</v>
      </c>
      <c r="J88" s="8">
        <v>5.4105817572420403E-2</v>
      </c>
      <c r="K88" s="8">
        <v>1.1356036605823695E-2</v>
      </c>
      <c r="L88" s="8">
        <v>0.74498852333588372</v>
      </c>
      <c r="M88" s="8">
        <v>1.6382230505200282E-2</v>
      </c>
      <c r="N88" s="8">
        <v>0.41066202090592335</v>
      </c>
      <c r="O88" s="8">
        <v>1.29397155618788E-2</v>
      </c>
    </row>
    <row r="89" spans="1:15" x14ac:dyDescent="0.25">
      <c r="A89" s="7">
        <v>850</v>
      </c>
      <c r="B89" s="8">
        <v>0.88000000000000012</v>
      </c>
      <c r="C89" s="8">
        <v>3.2659863237105735E-2</v>
      </c>
      <c r="D89" s="8">
        <v>0.45308121562738357</v>
      </c>
      <c r="E89" s="8">
        <v>2.0757697615435165E-3</v>
      </c>
      <c r="F89" s="8">
        <v>0.74384085692425406</v>
      </c>
      <c r="G89" s="8">
        <v>1.4756043855405555E-2</v>
      </c>
      <c r="H89" s="8">
        <v>0.63885563801771605</v>
      </c>
      <c r="I89" s="8">
        <v>3.0288021250082404E-3</v>
      </c>
      <c r="J89" s="8">
        <v>5.5709839597797461E-2</v>
      </c>
      <c r="K89" s="8">
        <v>1.0106896208029011E-2</v>
      </c>
      <c r="L89" s="8">
        <v>0.74384085692425406</v>
      </c>
      <c r="M89" s="8">
        <v>1.4756043855405555E-2</v>
      </c>
      <c r="N89" s="8">
        <v>0.40895470383275268</v>
      </c>
      <c r="O89" s="8">
        <v>1.0546810602983136E-2</v>
      </c>
    </row>
    <row r="90" spans="1:15" x14ac:dyDescent="0.25">
      <c r="A90" s="7">
        <v>860</v>
      </c>
      <c r="B90" s="8">
        <v>0.87600000000000011</v>
      </c>
      <c r="C90" s="8">
        <v>4.1952353926801168E-2</v>
      </c>
      <c r="D90" s="8">
        <v>0.45285622657968166</v>
      </c>
      <c r="E90" s="8">
        <v>2.300307831334419E-3</v>
      </c>
      <c r="F90" s="8">
        <v>0.74498852333588372</v>
      </c>
      <c r="G90" s="8">
        <v>1.3987796085648827E-2</v>
      </c>
      <c r="H90" s="8">
        <v>0.63852046923629402</v>
      </c>
      <c r="I90" s="8">
        <v>3.2678931828974537E-3</v>
      </c>
      <c r="J90" s="8">
        <v>5.451280823557577E-2</v>
      </c>
      <c r="K90" s="8">
        <v>9.7254163410190053E-3</v>
      </c>
      <c r="L90" s="8">
        <v>0.74498852333588372</v>
      </c>
      <c r="M90" s="8">
        <v>1.3987796085648827E-2</v>
      </c>
      <c r="N90" s="8">
        <v>0.40996515679442513</v>
      </c>
      <c r="O90" s="8">
        <v>1.0545723391921846E-2</v>
      </c>
    </row>
    <row r="91" spans="1:15" x14ac:dyDescent="0.25">
      <c r="A91" s="7">
        <v>870</v>
      </c>
      <c r="B91" s="8">
        <v>0.87000000000000011</v>
      </c>
      <c r="C91" s="8">
        <v>4.3461349368016967E-2</v>
      </c>
      <c r="D91" s="8">
        <v>0.45340541206765</v>
      </c>
      <c r="E91" s="8">
        <v>2.3078523491955813E-3</v>
      </c>
      <c r="F91" s="8">
        <v>0.74254016832440706</v>
      </c>
      <c r="G91" s="8">
        <v>1.294045675589336E-2</v>
      </c>
      <c r="H91" s="8">
        <v>0.63931050993536032</v>
      </c>
      <c r="I91" s="8">
        <v>3.1034703770884959E-3</v>
      </c>
      <c r="J91" s="8">
        <v>5.6835049078285863E-2</v>
      </c>
      <c r="K91" s="8">
        <v>9.7084745498945448E-3</v>
      </c>
      <c r="L91" s="8">
        <v>0.74254016832440706</v>
      </c>
      <c r="M91" s="8">
        <v>1.294045675589336E-2</v>
      </c>
      <c r="N91" s="8">
        <v>0.40770034843205583</v>
      </c>
      <c r="O91" s="8">
        <v>9.5286948179587379E-3</v>
      </c>
    </row>
    <row r="92" spans="1:15" x14ac:dyDescent="0.25">
      <c r="A92" s="7">
        <v>880</v>
      </c>
      <c r="B92" s="8">
        <v>0.88400000000000012</v>
      </c>
      <c r="C92" s="8">
        <v>4.5018514709686132E-2</v>
      </c>
      <c r="D92" s="8">
        <v>0.45300301342125709</v>
      </c>
      <c r="E92" s="8">
        <v>2.3800951709682136E-3</v>
      </c>
      <c r="F92" s="8">
        <v>0.74498852333588372</v>
      </c>
      <c r="G92" s="8">
        <v>1.4085108501902401E-2</v>
      </c>
      <c r="H92" s="8">
        <v>0.63868805362700498</v>
      </c>
      <c r="I92" s="8">
        <v>3.3226815441061977E-3</v>
      </c>
      <c r="J92" s="8">
        <v>5.4824036389753417E-2</v>
      </c>
      <c r="K92" s="8">
        <v>1.0250142890534395E-2</v>
      </c>
      <c r="L92" s="8">
        <v>0.74498852333588372</v>
      </c>
      <c r="M92" s="8">
        <v>1.4085108501902401E-2</v>
      </c>
      <c r="N92" s="8">
        <v>0.40972125435540069</v>
      </c>
      <c r="O92" s="8">
        <v>1.0540925533895188E-2</v>
      </c>
    </row>
    <row r="93" spans="1:15" x14ac:dyDescent="0.25">
      <c r="A93" s="7">
        <v>890</v>
      </c>
      <c r="B93" s="8">
        <v>0.88000000000000012</v>
      </c>
      <c r="C93" s="8">
        <v>4.5215533220832632E-2</v>
      </c>
      <c r="D93" s="8">
        <v>0.45286202693719851</v>
      </c>
      <c r="E93" s="8">
        <v>2.4814441781799033E-3</v>
      </c>
      <c r="F93" s="8">
        <v>0.74659525631216528</v>
      </c>
      <c r="G93" s="8">
        <v>1.2096390804620305E-2</v>
      </c>
      <c r="H93" s="8">
        <v>0.63842470672731622</v>
      </c>
      <c r="I93" s="8">
        <v>3.3593742022917142E-3</v>
      </c>
      <c r="J93" s="8">
        <v>5.3315776873354079E-2</v>
      </c>
      <c r="K93" s="8">
        <v>8.7702824564987354E-3</v>
      </c>
      <c r="L93" s="8">
        <v>0.74659525631216528</v>
      </c>
      <c r="M93" s="8">
        <v>1.2096390804620305E-2</v>
      </c>
      <c r="N93" s="8">
        <v>0.41083623693379795</v>
      </c>
      <c r="O93" s="8">
        <v>9.6734093339765539E-3</v>
      </c>
    </row>
    <row r="94" spans="1:15" x14ac:dyDescent="0.25">
      <c r="A94" s="7">
        <v>900</v>
      </c>
      <c r="B94" s="8">
        <v>0.87600000000000011</v>
      </c>
      <c r="C94" s="8">
        <v>3.6270588023290883E-2</v>
      </c>
      <c r="D94" s="8">
        <v>0.45252780744945387</v>
      </c>
      <c r="E94" s="8">
        <v>2.9500554404594723E-3</v>
      </c>
      <c r="F94" s="8">
        <v>0.74812547819433817</v>
      </c>
      <c r="G94" s="8">
        <v>1.4703053342433265E-2</v>
      </c>
      <c r="H94" s="8">
        <v>0.63792195355518311</v>
      </c>
      <c r="I94" s="8">
        <v>4.0897306367896494E-3</v>
      </c>
      <c r="J94" s="8">
        <v>5.1855398611443629E-2</v>
      </c>
      <c r="K94" s="8">
        <v>1.1681238042759738E-2</v>
      </c>
      <c r="L94" s="8">
        <v>0.74812547819433817</v>
      </c>
      <c r="M94" s="8">
        <v>1.4703053342433265E-2</v>
      </c>
      <c r="N94" s="8">
        <v>0.41226480836236934</v>
      </c>
      <c r="O94" s="8">
        <v>1.1965427140192435E-2</v>
      </c>
    </row>
    <row r="95" spans="1:15" x14ac:dyDescent="0.25">
      <c r="A95" s="7">
        <v>910</v>
      </c>
      <c r="B95" s="8">
        <v>0.86599999999999999</v>
      </c>
      <c r="C95" s="8">
        <v>4.2216373863968371E-2</v>
      </c>
      <c r="D95" s="8">
        <v>0.45292686176745767</v>
      </c>
      <c r="E95" s="8">
        <v>2.771713145964447E-3</v>
      </c>
      <c r="F95" s="8">
        <v>0.74651874521805661</v>
      </c>
      <c r="G95" s="8">
        <v>1.1792806279993177E-2</v>
      </c>
      <c r="H95" s="8">
        <v>0.6384965286090496</v>
      </c>
      <c r="I95" s="8">
        <v>3.695103951100532E-3</v>
      </c>
      <c r="J95" s="8">
        <v>5.2908786210198712E-2</v>
      </c>
      <c r="K95" s="8">
        <v>9.1803626031198345E-3</v>
      </c>
      <c r="L95" s="8">
        <v>0.74651874521805661</v>
      </c>
      <c r="M95" s="8">
        <v>1.1792806279993177E-2</v>
      </c>
      <c r="N95" s="8">
        <v>0.41069686411149825</v>
      </c>
      <c r="O95" s="8">
        <v>1.0020812770777725E-2</v>
      </c>
    </row>
    <row r="96" spans="1:15" x14ac:dyDescent="0.25">
      <c r="A96" s="7">
        <v>920</v>
      </c>
      <c r="B96" s="8">
        <v>0.8640000000000001</v>
      </c>
      <c r="C96" s="8">
        <v>3.8643671323169454E-2</v>
      </c>
      <c r="D96" s="8">
        <v>0.45295628348091255</v>
      </c>
      <c r="E96" s="8">
        <v>2.7521104298299237E-3</v>
      </c>
      <c r="F96" s="8">
        <v>0.74628921193573061</v>
      </c>
      <c r="G96" s="8">
        <v>1.1936166633635127E-2</v>
      </c>
      <c r="H96" s="8">
        <v>0.63854440986353844</v>
      </c>
      <c r="I96" s="8">
        <v>3.6913103858966603E-3</v>
      </c>
      <c r="J96" s="8">
        <v>5.314819248264304E-2</v>
      </c>
      <c r="K96" s="8">
        <v>9.1386461076547361E-3</v>
      </c>
      <c r="L96" s="8">
        <v>0.74628921193573061</v>
      </c>
      <c r="M96" s="8">
        <v>1.1936166633635127E-2</v>
      </c>
      <c r="N96" s="8">
        <v>0.41052264808362365</v>
      </c>
      <c r="O96" s="8">
        <v>1.0111602581472742E-2</v>
      </c>
    </row>
    <row r="97" spans="1:15" x14ac:dyDescent="0.25">
      <c r="A97" s="7">
        <v>930</v>
      </c>
      <c r="B97" s="8">
        <v>0.87200000000000011</v>
      </c>
      <c r="C97" s="8">
        <v>3.9101008796303981E-2</v>
      </c>
      <c r="D97" s="8">
        <v>0.45310975608553122</v>
      </c>
      <c r="E97" s="8">
        <v>2.4635645586814714E-3</v>
      </c>
      <c r="F97" s="8">
        <v>0.74613618974751339</v>
      </c>
      <c r="G97" s="8">
        <v>1.2309597044834836E-2</v>
      </c>
      <c r="H97" s="8">
        <v>0.63873593488149394</v>
      </c>
      <c r="I97" s="8">
        <v>3.3630687903010727E-3</v>
      </c>
      <c r="J97" s="8">
        <v>5.3938233181709358E-2</v>
      </c>
      <c r="K97" s="8">
        <v>9.1928752746501616E-3</v>
      </c>
      <c r="L97" s="8">
        <v>0.74613618974751339</v>
      </c>
      <c r="M97" s="8">
        <v>1.2309597044834836E-2</v>
      </c>
      <c r="N97" s="8">
        <v>0.41017421602787457</v>
      </c>
      <c r="O97" s="8">
        <v>9.8082231193030202E-3</v>
      </c>
    </row>
    <row r="98" spans="1:15" x14ac:dyDescent="0.25">
      <c r="A98" s="7">
        <v>940</v>
      </c>
      <c r="B98" s="8">
        <v>0.876</v>
      </c>
      <c r="C98" s="8">
        <v>3.8643671323170731E-2</v>
      </c>
      <c r="D98" s="8">
        <v>0.45318149078705827</v>
      </c>
      <c r="E98" s="8">
        <v>2.244683688504715E-3</v>
      </c>
      <c r="F98" s="8">
        <v>0.74667176740627395</v>
      </c>
      <c r="G98" s="8">
        <v>1.1942976327505243E-2</v>
      </c>
      <c r="H98" s="8">
        <v>0.63878381613598267</v>
      </c>
      <c r="I98" s="8">
        <v>3.1816924476009111E-3</v>
      </c>
      <c r="J98" s="8">
        <v>5.3507301891309554E-2</v>
      </c>
      <c r="K98" s="8">
        <v>8.7026366239401198E-3</v>
      </c>
      <c r="L98" s="8">
        <v>0.74667176740627395</v>
      </c>
      <c r="M98" s="8">
        <v>1.1942976327505243E-2</v>
      </c>
      <c r="N98" s="8">
        <v>0.41034843205574906</v>
      </c>
      <c r="O98" s="8">
        <v>9.6225161686793216E-3</v>
      </c>
    </row>
    <row r="99" spans="1:15" x14ac:dyDescent="0.25">
      <c r="A99" s="7">
        <v>950</v>
      </c>
      <c r="B99" s="8">
        <v>0.87200000000000011</v>
      </c>
      <c r="C99" s="8">
        <v>4.8258562855608853E-2</v>
      </c>
      <c r="D99" s="8">
        <v>0.45312286329305013</v>
      </c>
      <c r="E99" s="8">
        <v>2.1799394339234216E-3</v>
      </c>
      <c r="F99" s="8">
        <v>0.74713083397092572</v>
      </c>
      <c r="G99" s="8">
        <v>1.1903699087088979E-2</v>
      </c>
      <c r="H99" s="8">
        <v>0.63868805362700498</v>
      </c>
      <c r="I99" s="8">
        <v>3.1353184273281705E-3</v>
      </c>
      <c r="J99" s="8">
        <v>5.3243954991620782E-2</v>
      </c>
      <c r="K99" s="8">
        <v>9.2378977537196007E-3</v>
      </c>
      <c r="L99" s="8">
        <v>0.74713083397092572</v>
      </c>
      <c r="M99" s="8">
        <v>1.1903699087088979E-2</v>
      </c>
      <c r="N99" s="8">
        <v>0.41069686411149825</v>
      </c>
      <c r="O99" s="8">
        <v>9.5859984820447115E-3</v>
      </c>
    </row>
    <row r="100" spans="1:15" x14ac:dyDescent="0.25">
      <c r="A100" s="7">
        <v>960</v>
      </c>
      <c r="B100" s="8">
        <v>0.88800000000000012</v>
      </c>
      <c r="C100" s="8">
        <v>3.1552425509861627E-2</v>
      </c>
      <c r="D100" s="8">
        <v>0.45316011739462836</v>
      </c>
      <c r="E100" s="8">
        <v>1.9981621073244626E-3</v>
      </c>
      <c r="F100" s="8">
        <v>0.7478194338179035</v>
      </c>
      <c r="G100" s="8">
        <v>1.2316992417711057E-2</v>
      </c>
      <c r="H100" s="8">
        <v>0.63868805362700509</v>
      </c>
      <c r="I100" s="8">
        <v>2.9619371375440577E-3</v>
      </c>
      <c r="J100" s="8">
        <v>5.2621498683265502E-2</v>
      </c>
      <c r="K100" s="8">
        <v>9.0720622974478603E-3</v>
      </c>
      <c r="L100" s="8">
        <v>0.7478194338179035</v>
      </c>
      <c r="M100" s="8">
        <v>1.2316992417711057E-2</v>
      </c>
      <c r="N100" s="8">
        <v>0.41101045296167238</v>
      </c>
      <c r="O100" s="8">
        <v>9.5960546992240082E-3</v>
      </c>
    </row>
    <row r="101" spans="1:15" x14ac:dyDescent="0.25">
      <c r="A101" s="7">
        <v>970</v>
      </c>
      <c r="B101" s="8">
        <v>0.9</v>
      </c>
      <c r="C101" s="8">
        <v>4.2163702135578407E-2</v>
      </c>
      <c r="D101" s="8">
        <v>0.45268680296995784</v>
      </c>
      <c r="E101" s="8">
        <v>2.0643391264625658E-3</v>
      </c>
      <c r="F101" s="8">
        <v>0.74942616679418506</v>
      </c>
      <c r="G101" s="8">
        <v>1.235942993773409E-2</v>
      </c>
      <c r="H101" s="8">
        <v>0.63804165669140533</v>
      </c>
      <c r="I101" s="8">
        <v>3.0480847082365557E-3</v>
      </c>
      <c r="J101" s="8">
        <v>5.0275317213310987E-2</v>
      </c>
      <c r="K101" s="8">
        <v>7.9929672176515462E-3</v>
      </c>
      <c r="L101" s="8">
        <v>0.74942616679418506</v>
      </c>
      <c r="M101" s="8">
        <v>1.235942993773409E-2</v>
      </c>
      <c r="N101" s="8">
        <v>0.41268292682926833</v>
      </c>
      <c r="O101" s="8">
        <v>9.717583400285645E-3</v>
      </c>
    </row>
    <row r="102" spans="1:15" x14ac:dyDescent="0.25">
      <c r="A102" s="7">
        <v>980</v>
      </c>
      <c r="B102" s="8">
        <v>0.87999999999999989</v>
      </c>
      <c r="C102" s="8">
        <v>5.1639777949433203E-2</v>
      </c>
      <c r="D102" s="8">
        <v>0.45301798023023976</v>
      </c>
      <c r="E102" s="8">
        <v>1.7996948728295921E-3</v>
      </c>
      <c r="F102" s="8">
        <v>0.74942616679418517</v>
      </c>
      <c r="G102" s="8">
        <v>1.27938609142329E-2</v>
      </c>
      <c r="H102" s="8">
        <v>0.63842470672731633</v>
      </c>
      <c r="I102" s="8">
        <v>2.7783278711701023E-3</v>
      </c>
      <c r="J102" s="8">
        <v>5.1232942303088336E-2</v>
      </c>
      <c r="K102" s="8">
        <v>7.2202151695906699E-3</v>
      </c>
      <c r="L102" s="8">
        <v>0.74942616679418517</v>
      </c>
      <c r="M102" s="8">
        <v>1.27938609142329E-2</v>
      </c>
      <c r="N102" s="8">
        <v>0.4121254355400697</v>
      </c>
      <c r="O102" s="8">
        <v>9.5912740366252483E-3</v>
      </c>
    </row>
    <row r="103" spans="1:15" x14ac:dyDescent="0.25">
      <c r="A103" s="7">
        <v>990</v>
      </c>
      <c r="B103" s="8">
        <v>0.876</v>
      </c>
      <c r="C103" s="8">
        <v>5.796550698475865E-2</v>
      </c>
      <c r="D103" s="8">
        <v>0.4533136385973906</v>
      </c>
      <c r="E103" s="8">
        <v>1.964912116969007E-3</v>
      </c>
      <c r="F103" s="8">
        <v>0.74644223412394795</v>
      </c>
      <c r="G103" s="8">
        <v>1.1881548580846966E-2</v>
      </c>
      <c r="H103" s="8">
        <v>0.63895140052669386</v>
      </c>
      <c r="I103" s="8">
        <v>2.9374324713711672E-3</v>
      </c>
      <c r="J103" s="8">
        <v>5.3507301891309554E-2</v>
      </c>
      <c r="K103" s="8">
        <v>8.8138871424620537E-3</v>
      </c>
      <c r="L103" s="8">
        <v>0.74644223412394795</v>
      </c>
      <c r="M103" s="8">
        <v>1.1881548580846966E-2</v>
      </c>
      <c r="N103" s="8">
        <v>0.41</v>
      </c>
      <c r="O103" s="8">
        <v>9.4513689282439244E-3</v>
      </c>
    </row>
    <row r="104" spans="1:15" x14ac:dyDescent="0.25">
      <c r="A104" s="7">
        <v>1000</v>
      </c>
      <c r="B104" s="8">
        <v>0.89200000000000013</v>
      </c>
      <c r="C104" s="8">
        <v>5.5136195008358029E-2</v>
      </c>
      <c r="D104" s="8">
        <v>0.45335928931977865</v>
      </c>
      <c r="E104" s="8">
        <v>2.0868980037277015E-3</v>
      </c>
      <c r="F104" s="8">
        <v>0.74682478959449106</v>
      </c>
      <c r="G104" s="8">
        <v>1.2121368668959269E-2</v>
      </c>
      <c r="H104" s="8">
        <v>0.63897534115393817</v>
      </c>
      <c r="I104" s="8">
        <v>3.0948399057840262E-3</v>
      </c>
      <c r="J104" s="8">
        <v>5.343548000957625E-2</v>
      </c>
      <c r="K104" s="8">
        <v>8.4445545368195003E-3</v>
      </c>
      <c r="L104" s="8">
        <v>0.74682478959449106</v>
      </c>
      <c r="M104" s="8">
        <v>1.2121368668959269E-2</v>
      </c>
      <c r="N104" s="8">
        <v>0.41013937282229956</v>
      </c>
      <c r="O104" s="8">
        <v>9.7719162724758512E-3</v>
      </c>
    </row>
    <row r="105" spans="1:15" x14ac:dyDescent="0.25">
      <c r="A105" s="7" t="s">
        <v>15</v>
      </c>
      <c r="B105" s="8">
        <v>0.85663366336633517</v>
      </c>
      <c r="C105" s="8">
        <v>0.10931481654208161</v>
      </c>
      <c r="D105" s="8">
        <v>0.44954660922808987</v>
      </c>
      <c r="E105" s="8">
        <v>4.5582262236519726E-2</v>
      </c>
      <c r="F105" s="8">
        <v>0.70716249895838901</v>
      </c>
      <c r="G105" s="8">
        <v>9.0772347713743901E-2</v>
      </c>
      <c r="H105" s="8">
        <v>0.64193947524989481</v>
      </c>
      <c r="I105" s="8">
        <v>9.4923349499901472E-3</v>
      </c>
      <c r="J105" s="8">
        <v>0.10595197178324479</v>
      </c>
      <c r="K105" s="8">
        <v>0.11863100496215452</v>
      </c>
      <c r="L105" s="8">
        <v>0.70716249895838901</v>
      </c>
      <c r="M105" s="8">
        <v>9.0772347713743901E-2</v>
      </c>
      <c r="N105" s="8">
        <v>0.3877631351985375</v>
      </c>
      <c r="O105" s="8">
        <v>5.3027529941536665E-2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output</vt:lpstr>
      <vt:lpstr>analysis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Soulet</dc:creator>
  <cp:lastModifiedBy>Arnaud Soulet</cp:lastModifiedBy>
  <dcterms:created xsi:type="dcterms:W3CDTF">2016-09-26T19:24:31Z</dcterms:created>
  <dcterms:modified xsi:type="dcterms:W3CDTF">2017-07-26T13:31:43Z</dcterms:modified>
</cp:coreProperties>
</file>